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bt_663\SG_6634\17 - 03 I-05, G.-Schwarz-Brücken\04 - Ausführung\E - Verträge\23 - BOL gesamt+SiGeKo+BÜ Stadt\250120 3. Entwurf\03 - Anlage 2_zur_Information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8" i="1" l="1"/>
  <c r="D150" i="1"/>
  <c r="J150" i="1" s="1"/>
  <c r="D145" i="1"/>
  <c r="J145" i="1" s="1"/>
  <c r="D141" i="1"/>
  <c r="J141" i="1" s="1"/>
  <c r="D137" i="1"/>
  <c r="I137" i="1" s="1"/>
  <c r="D143" i="1"/>
  <c r="J143" i="1" s="1"/>
  <c r="J186" i="1" l="1"/>
  <c r="J184" i="1"/>
  <c r="L185" i="1"/>
  <c r="L184" i="1"/>
  <c r="G23" i="1" l="1"/>
  <c r="G22" i="1"/>
  <c r="D23" i="1"/>
  <c r="F23" i="1" s="1"/>
  <c r="C22" i="1"/>
  <c r="D22" i="1"/>
  <c r="F22" i="1" s="1"/>
  <c r="G21" i="1" l="1"/>
  <c r="D108" i="1"/>
  <c r="D19" i="1"/>
  <c r="G186" i="1" l="1"/>
  <c r="G185" i="1"/>
  <c r="D84" i="1" l="1"/>
  <c r="E84" i="1" s="1"/>
  <c r="G54" i="1"/>
  <c r="G45" i="1"/>
  <c r="G13" i="1"/>
  <c r="D107" i="1"/>
  <c r="D65" i="1"/>
  <c r="D64" i="1"/>
  <c r="D55" i="1"/>
  <c r="D53" i="1" s="1"/>
  <c r="C55" i="1"/>
  <c r="C46" i="1"/>
  <c r="D46" i="1"/>
  <c r="D36" i="1"/>
  <c r="D35" i="1"/>
  <c r="D34" i="1"/>
  <c r="D33" i="1"/>
  <c r="D62" i="1" l="1"/>
  <c r="D31" i="1"/>
  <c r="D44" i="1"/>
  <c r="F37" i="1"/>
  <c r="F31" i="1" l="1"/>
  <c r="G31" i="1" s="1"/>
  <c r="G37" i="1"/>
  <c r="I125" i="1"/>
  <c r="K125" i="1"/>
  <c r="C68" i="1" l="1"/>
  <c r="C58" i="1"/>
  <c r="C54" i="1"/>
  <c r="C49" i="1"/>
  <c r="C45" i="1"/>
  <c r="C40" i="1"/>
  <c r="E65" i="1"/>
  <c r="E64" i="1"/>
  <c r="E63" i="1"/>
  <c r="F53" i="1"/>
  <c r="G53" i="1" s="1"/>
  <c r="F44" i="1"/>
  <c r="G44" i="1" s="1"/>
  <c r="E55" i="1"/>
  <c r="E53" i="1" s="1"/>
  <c r="E58" i="1" s="1"/>
  <c r="E46" i="1"/>
  <c r="E44" i="1" s="1"/>
  <c r="E49" i="1" s="1"/>
  <c r="E36" i="1"/>
  <c r="E35" i="1"/>
  <c r="E34" i="1"/>
  <c r="E33" i="1"/>
  <c r="E32" i="1"/>
  <c r="E31" i="1" l="1"/>
  <c r="E40" i="1" s="1"/>
  <c r="K184" i="1"/>
  <c r="I184" i="1"/>
  <c r="I186" i="1"/>
  <c r="K185" i="1"/>
  <c r="H75" i="1"/>
  <c r="A186" i="1"/>
  <c r="A185" i="1"/>
  <c r="A184" i="1"/>
  <c r="M171" i="1"/>
  <c r="M175" i="1" s="1"/>
  <c r="M186" i="1" s="1"/>
  <c r="H171" i="1"/>
  <c r="H175" i="1" s="1"/>
  <c r="H186" i="1" s="1"/>
  <c r="F171" i="1"/>
  <c r="F175" i="1" s="1"/>
  <c r="F186" i="1" s="1"/>
  <c r="E171" i="1"/>
  <c r="E175" i="1" s="1"/>
  <c r="E186" i="1" s="1"/>
  <c r="C171" i="1"/>
  <c r="C175" i="1" s="1"/>
  <c r="C186" i="1" s="1"/>
  <c r="D169" i="1"/>
  <c r="L169" i="1" s="1"/>
  <c r="D168" i="1"/>
  <c r="K168" i="1" s="1"/>
  <c r="D167" i="1"/>
  <c r="L167" i="1" s="1"/>
  <c r="D166" i="1"/>
  <c r="L166" i="1" s="1"/>
  <c r="L171" i="1" s="1"/>
  <c r="L175" i="1" s="1"/>
  <c r="L186" i="1" s="1"/>
  <c r="L188" i="1" s="1"/>
  <c r="D165" i="1"/>
  <c r="K165" i="1" s="1"/>
  <c r="D164" i="1"/>
  <c r="K164" i="1" s="1"/>
  <c r="K171" i="1" s="1"/>
  <c r="K175" i="1" s="1"/>
  <c r="D171" i="1" l="1"/>
  <c r="C152" i="1"/>
  <c r="C156" i="1" s="1"/>
  <c r="C185" i="1" s="1"/>
  <c r="D149" i="1"/>
  <c r="I149" i="1" s="1"/>
  <c r="D148" i="1"/>
  <c r="I148" i="1" s="1"/>
  <c r="D147" i="1"/>
  <c r="I147" i="1" s="1"/>
  <c r="H152" i="1"/>
  <c r="H156" i="1" s="1"/>
  <c r="H185" i="1" s="1"/>
  <c r="D146" i="1"/>
  <c r="J146" i="1" s="1"/>
  <c r="D144" i="1"/>
  <c r="E152" i="1"/>
  <c r="E156" i="1" s="1"/>
  <c r="E185" i="1" s="1"/>
  <c r="D142" i="1"/>
  <c r="I142" i="1" s="1"/>
  <c r="D140" i="1"/>
  <c r="J140" i="1" s="1"/>
  <c r="D139" i="1"/>
  <c r="I139" i="1" s="1"/>
  <c r="I152" i="1" s="1"/>
  <c r="I156" i="1" s="1"/>
  <c r="M152" i="1" l="1"/>
  <c r="M156" i="1" s="1"/>
  <c r="M185" i="1" s="1"/>
  <c r="J144" i="1"/>
  <c r="J152" i="1" s="1"/>
  <c r="J156" i="1" s="1"/>
  <c r="J185" i="1" s="1"/>
  <c r="J188" i="1" s="1"/>
  <c r="D175" i="1"/>
  <c r="D186" i="1"/>
  <c r="K186" i="1"/>
  <c r="K188" i="1" s="1"/>
  <c r="D152" i="1"/>
  <c r="F152" i="1"/>
  <c r="F156" i="1" s="1"/>
  <c r="F185" i="1" s="1"/>
  <c r="D156" i="1" l="1"/>
  <c r="D185" i="1" s="1"/>
  <c r="M73" i="1"/>
  <c r="C27" i="1"/>
  <c r="C103" i="1"/>
  <c r="E121" i="1"/>
  <c r="E115" i="1"/>
  <c r="M113" i="1"/>
  <c r="E108" i="1"/>
  <c r="E107" i="1"/>
  <c r="D106" i="1"/>
  <c r="E103" i="1"/>
  <c r="D101" i="1"/>
  <c r="D100" i="1"/>
  <c r="D99" i="1"/>
  <c r="F99" i="1" s="1"/>
  <c r="D96" i="1"/>
  <c r="F101" i="1"/>
  <c r="G101" i="1" s="1"/>
  <c r="F100" i="1"/>
  <c r="G100" i="1" s="1"/>
  <c r="F96" i="1"/>
  <c r="G96" i="1" s="1"/>
  <c r="M99" i="1"/>
  <c r="M95" i="1" s="1"/>
  <c r="M103" i="1" s="1"/>
  <c r="C97" i="1"/>
  <c r="D97" i="1" s="1"/>
  <c r="C98" i="1"/>
  <c r="D98" i="1" s="1"/>
  <c r="E93" i="1"/>
  <c r="E80" i="1"/>
  <c r="E75" i="1"/>
  <c r="I185" i="1" l="1"/>
  <c r="I188" i="1" s="1"/>
  <c r="F106" i="1"/>
  <c r="D105" i="1"/>
  <c r="E105" i="1"/>
  <c r="E109" i="1" s="1"/>
  <c r="F98" i="1"/>
  <c r="G98" i="1" s="1"/>
  <c r="F97" i="1"/>
  <c r="H58" i="1"/>
  <c r="H49" i="1"/>
  <c r="D25" i="1"/>
  <c r="F25" i="1" s="1"/>
  <c r="F8" i="1"/>
  <c r="G8" i="1" s="1"/>
  <c r="E19" i="1"/>
  <c r="E17" i="1" s="1"/>
  <c r="E27" i="1" s="1"/>
  <c r="D18" i="1"/>
  <c r="F95" i="1" l="1"/>
  <c r="G97" i="1"/>
  <c r="G95" i="1" s="1"/>
  <c r="F105" i="1"/>
  <c r="G105" i="1" s="1"/>
  <c r="G109" i="1" s="1"/>
  <c r="G106" i="1"/>
  <c r="F18" i="1"/>
  <c r="D17" i="1"/>
  <c r="M121" i="1"/>
  <c r="M115" i="1"/>
  <c r="M109" i="1"/>
  <c r="M80" i="1"/>
  <c r="M75" i="1"/>
  <c r="M40" i="1"/>
  <c r="H121" i="1"/>
  <c r="H115" i="1"/>
  <c r="H109" i="1"/>
  <c r="H103" i="1"/>
  <c r="H93" i="1"/>
  <c r="H87" i="1"/>
  <c r="H80" i="1"/>
  <c r="H68" i="1"/>
  <c r="H40" i="1"/>
  <c r="F43" i="1"/>
  <c r="G43" i="1" s="1"/>
  <c r="C121" i="1"/>
  <c r="C115" i="1"/>
  <c r="C109" i="1"/>
  <c r="C93" i="1"/>
  <c r="D120" i="1"/>
  <c r="F120" i="1" s="1"/>
  <c r="G120" i="1" s="1"/>
  <c r="D119" i="1"/>
  <c r="F119" i="1" s="1"/>
  <c r="D118" i="1"/>
  <c r="F118" i="1" s="1"/>
  <c r="G118" i="1" s="1"/>
  <c r="D117" i="1"/>
  <c r="D114" i="1"/>
  <c r="F114" i="1" s="1"/>
  <c r="G114" i="1" s="1"/>
  <c r="D113" i="1"/>
  <c r="F113" i="1" s="1"/>
  <c r="D112" i="1"/>
  <c r="F112" i="1" s="1"/>
  <c r="G112" i="1" s="1"/>
  <c r="D111" i="1"/>
  <c r="F111" i="1" s="1"/>
  <c r="G111" i="1" s="1"/>
  <c r="D109" i="1"/>
  <c r="D102" i="1"/>
  <c r="F102" i="1" s="1"/>
  <c r="D95" i="1"/>
  <c r="D92" i="1"/>
  <c r="D91" i="1"/>
  <c r="D90" i="1"/>
  <c r="F90" i="1" s="1"/>
  <c r="G90" i="1" s="1"/>
  <c r="D89" i="1"/>
  <c r="F89" i="1" s="1"/>
  <c r="G89" i="1" s="1"/>
  <c r="C87" i="1"/>
  <c r="C80" i="1"/>
  <c r="C75" i="1"/>
  <c r="D86" i="1"/>
  <c r="F86" i="1" s="1"/>
  <c r="G86" i="1" s="1"/>
  <c r="D85" i="1"/>
  <c r="E87" i="1"/>
  <c r="D83" i="1"/>
  <c r="F83" i="1" s="1"/>
  <c r="G83" i="1" s="1"/>
  <c r="D82" i="1"/>
  <c r="F82" i="1" s="1"/>
  <c r="D78" i="1"/>
  <c r="F78" i="1" s="1"/>
  <c r="G78" i="1" s="1"/>
  <c r="D79" i="1"/>
  <c r="F79" i="1" s="1"/>
  <c r="G79" i="1" s="1"/>
  <c r="D77" i="1"/>
  <c r="F77" i="1" s="1"/>
  <c r="G77" i="1" s="1"/>
  <c r="G80" i="1" s="1"/>
  <c r="D74" i="1"/>
  <c r="F74" i="1" s="1"/>
  <c r="G74" i="1" s="1"/>
  <c r="D73" i="1"/>
  <c r="F73" i="1" s="1"/>
  <c r="D72" i="1"/>
  <c r="F72" i="1" s="1"/>
  <c r="G72" i="1" s="1"/>
  <c r="D71" i="1"/>
  <c r="F71" i="1" s="1"/>
  <c r="G71" i="1" s="1"/>
  <c r="D70" i="1"/>
  <c r="D67" i="1"/>
  <c r="F67" i="1" s="1"/>
  <c r="G67" i="1" s="1"/>
  <c r="D66" i="1"/>
  <c r="E62" i="1"/>
  <c r="E68" i="1" s="1"/>
  <c r="D61" i="1"/>
  <c r="F61" i="1" s="1"/>
  <c r="G61" i="1" s="1"/>
  <c r="D60" i="1"/>
  <c r="D57" i="1"/>
  <c r="F57" i="1" s="1"/>
  <c r="G57" i="1" s="1"/>
  <c r="D56" i="1"/>
  <c r="D52" i="1"/>
  <c r="F52" i="1" s="1"/>
  <c r="G52" i="1" s="1"/>
  <c r="D51" i="1"/>
  <c r="D48" i="1"/>
  <c r="F48" i="1" s="1"/>
  <c r="G48" i="1" s="1"/>
  <c r="D47" i="1"/>
  <c r="D42" i="1"/>
  <c r="D39" i="1"/>
  <c r="F39" i="1" s="1"/>
  <c r="G39" i="1" s="1"/>
  <c r="D38" i="1"/>
  <c r="F38" i="1" s="1"/>
  <c r="D26" i="1"/>
  <c r="F26" i="1" s="1"/>
  <c r="H25" i="1"/>
  <c r="H24" i="1" s="1"/>
  <c r="H27" i="1" s="1"/>
  <c r="D30" i="1"/>
  <c r="F30" i="1" s="1"/>
  <c r="G30" i="1" s="1"/>
  <c r="D29" i="1"/>
  <c r="D24" i="1"/>
  <c r="D21" i="1"/>
  <c r="D20" i="1"/>
  <c r="D16" i="1"/>
  <c r="F16" i="1" s="1"/>
  <c r="G16" i="1" s="1"/>
  <c r="D15" i="1"/>
  <c r="F15" i="1" s="1"/>
  <c r="G15" i="1" s="1"/>
  <c r="D14" i="1"/>
  <c r="F14" i="1" s="1"/>
  <c r="G14" i="1" s="1"/>
  <c r="D13" i="1"/>
  <c r="D8" i="1" s="1"/>
  <c r="G115" i="1" l="1"/>
  <c r="F103" i="1"/>
  <c r="G102" i="1"/>
  <c r="M85" i="1"/>
  <c r="M87" i="1" s="1"/>
  <c r="F85" i="1"/>
  <c r="F87" i="1" s="1"/>
  <c r="M56" i="1"/>
  <c r="M58" i="1" s="1"/>
  <c r="F56" i="1"/>
  <c r="M66" i="1"/>
  <c r="M68" i="1" s="1"/>
  <c r="F66" i="1"/>
  <c r="M47" i="1"/>
  <c r="M49" i="1" s="1"/>
  <c r="F47" i="1"/>
  <c r="D68" i="1"/>
  <c r="M92" i="1"/>
  <c r="M93" i="1" s="1"/>
  <c r="F92" i="1"/>
  <c r="G82" i="1"/>
  <c r="G87" i="1" s="1"/>
  <c r="G103" i="1"/>
  <c r="F24" i="1"/>
  <c r="G26" i="1"/>
  <c r="G24" i="1" s="1"/>
  <c r="M20" i="1"/>
  <c r="M27" i="1" s="1"/>
  <c r="F20" i="1"/>
  <c r="F17" i="1"/>
  <c r="G17" i="1" s="1"/>
  <c r="G18" i="1"/>
  <c r="E125" i="1"/>
  <c r="E184" i="1" s="1"/>
  <c r="E188" i="1" s="1"/>
  <c r="D49" i="1"/>
  <c r="H125" i="1"/>
  <c r="H184" i="1" s="1"/>
  <c r="H188" i="1" s="1"/>
  <c r="C125" i="1"/>
  <c r="C184" i="1" s="1"/>
  <c r="C188" i="1" s="1"/>
  <c r="D58" i="1"/>
  <c r="D40" i="1"/>
  <c r="D27" i="1"/>
  <c r="F29" i="1"/>
  <c r="D103" i="1"/>
  <c r="F80" i="1"/>
  <c r="F109" i="1"/>
  <c r="D121" i="1"/>
  <c r="D75" i="1"/>
  <c r="F115" i="1"/>
  <c r="D115" i="1"/>
  <c r="F60" i="1"/>
  <c r="D87" i="1"/>
  <c r="D93" i="1"/>
  <c r="F70" i="1"/>
  <c r="F117" i="1"/>
  <c r="D80" i="1"/>
  <c r="F51" i="1"/>
  <c r="F42" i="1"/>
  <c r="F91" i="1"/>
  <c r="F21" i="1"/>
  <c r="M125" i="1" l="1"/>
  <c r="M184" i="1" s="1"/>
  <c r="M188" i="1" s="1"/>
  <c r="G51" i="1"/>
  <c r="G58" i="1" s="1"/>
  <c r="F58" i="1"/>
  <c r="F93" i="1"/>
  <c r="G91" i="1"/>
  <c r="G93" i="1" s="1"/>
  <c r="F40" i="1"/>
  <c r="G29" i="1"/>
  <c r="G40" i="1" s="1"/>
  <c r="G60" i="1"/>
  <c r="G68" i="1" s="1"/>
  <c r="F68" i="1"/>
  <c r="F49" i="1"/>
  <c r="G42" i="1"/>
  <c r="G49" i="1" s="1"/>
  <c r="F121" i="1"/>
  <c r="F125" i="1" s="1"/>
  <c r="F184" i="1" s="1"/>
  <c r="F188" i="1" s="1"/>
  <c r="G117" i="1"/>
  <c r="G121" i="1" s="1"/>
  <c r="G70" i="1"/>
  <c r="G75" i="1" s="1"/>
  <c r="F75" i="1"/>
  <c r="G27" i="1"/>
  <c r="F27" i="1"/>
  <c r="D125" i="1"/>
  <c r="D184" i="1" s="1"/>
  <c r="D188" i="1" s="1"/>
  <c r="G125" i="1" l="1"/>
  <c r="G184" i="1" s="1"/>
  <c r="G188" i="1" s="1"/>
</calcChain>
</file>

<file path=xl/comments1.xml><?xml version="1.0" encoding="utf-8"?>
<comments xmlns="http://schemas.openxmlformats.org/spreadsheetml/2006/main">
  <authors>
    <author>Rothe, Uwe</author>
  </authors>
  <commentList>
    <comment ref="G22" authorId="0" shapeId="0">
      <text>
        <r>
          <rPr>
            <b/>
            <sz val="9"/>
            <color indexed="81"/>
            <rFont val="Segoe UI"/>
            <charset val="1"/>
          </rPr>
          <t>Rothe, Uwe:</t>
        </r>
        <r>
          <rPr>
            <sz val="9"/>
            <color indexed="81"/>
            <rFont val="Segoe UI"/>
            <charset val="1"/>
          </rPr>
          <t xml:space="preserve">
Demontage, Tiefbau, Fundamente, Schrank, Kabelverlegung und Sonstiges ohne Techn. Ausrüstung und Maste
</t>
        </r>
      </text>
    </comment>
    <comment ref="G23" authorId="0" shapeId="0">
      <text>
        <r>
          <rPr>
            <b/>
            <sz val="9"/>
            <color indexed="81"/>
            <rFont val="Segoe UI"/>
            <charset val="1"/>
          </rPr>
          <t>Rothe, Uwe:</t>
        </r>
        <r>
          <rPr>
            <sz val="9"/>
            <color indexed="81"/>
            <rFont val="Segoe UI"/>
            <charset val="1"/>
          </rPr>
          <t xml:space="preserve">
Demontagen und Tiefbau
</t>
        </r>
      </text>
    </comment>
  </commentList>
</comments>
</file>

<file path=xl/sharedStrings.xml><?xml version="1.0" encoding="utf-8"?>
<sst xmlns="http://schemas.openxmlformats.org/spreadsheetml/2006/main" count="232" uniqueCount="134">
  <si>
    <t>HG 1</t>
  </si>
  <si>
    <t>Grunderwerb</t>
  </si>
  <si>
    <t>Erwerb von Grundstücken</t>
  </si>
  <si>
    <t>Erwerb von Gebäuden und Anlagen, Entschädigungen, Sonstiges</t>
  </si>
  <si>
    <t>Vermessung und Vermarkung von Grundstücken</t>
  </si>
  <si>
    <t>Kampfmittelräumung</t>
  </si>
  <si>
    <t>HG 2</t>
  </si>
  <si>
    <t>Baustelleneinrichtung, baubegleitende Leistungen</t>
  </si>
  <si>
    <t>HG 3</t>
  </si>
  <si>
    <t>Verkehrssicherung an Arbeitsstellen</t>
  </si>
  <si>
    <t>HG 4</t>
  </si>
  <si>
    <t>HG 5</t>
  </si>
  <si>
    <t>Konstruktiver Ingenieurbau</t>
  </si>
  <si>
    <t>HG 7</t>
  </si>
  <si>
    <t>Landschaftsbau</t>
  </si>
  <si>
    <t>HG 8</t>
  </si>
  <si>
    <t>Ausstattung</t>
  </si>
  <si>
    <t>Ausstattung - Lichtsignalanlagen, Straßenbeleuchtung</t>
  </si>
  <si>
    <t>HG 9</t>
  </si>
  <si>
    <t>Sonstige besondere Anlagen und Kosten</t>
  </si>
  <si>
    <t>Änderung an Bahnanlagen, Straßen, Wegen, Wasserläufen und sonstigen Anlagen</t>
  </si>
  <si>
    <t>01 Allgemein</t>
  </si>
  <si>
    <t>Erdbau (Untergrund, Unterbau, Entwässerung von Straßen), Bodenerkundung, Entsorgung)</t>
  </si>
  <si>
    <t>Oberbau</t>
  </si>
  <si>
    <t>HG 6</t>
  </si>
  <si>
    <t>alles netto</t>
  </si>
  <si>
    <t>Baufeldfreimachung Gebäuderückbau, Entsorgung, Baugrubenverfüllung</t>
  </si>
  <si>
    <t>Straßenentwässerungsanlagen</t>
  </si>
  <si>
    <t>Verlegung, Änderung und Sicherung von vorh. Ver- und Entsorgungsanlagen (Strom, Gas, etc.)</t>
  </si>
  <si>
    <t>Konstruktiver Ingenieurbau (Brücken, Stützwände, Treppen, Aufzüge)</t>
  </si>
  <si>
    <t>Konstruktiver Ingenieurbau (Brücken, Stützwand)</t>
  </si>
  <si>
    <t>Konstruktiver Ingenieurbau 8Stützwände)</t>
  </si>
  <si>
    <t>Konstruktiver Ingenieurbau (Mauersockel Rückbau)</t>
  </si>
  <si>
    <t>Konstruktiver Ingenieurbau (Brücke Forsthaus)</t>
  </si>
  <si>
    <t>Konstruktiver Ingenieurbau (Park and Ride Anlage)</t>
  </si>
  <si>
    <t xml:space="preserve">Erdbau </t>
  </si>
  <si>
    <t>Straßenentwässerung</t>
  </si>
  <si>
    <t>Sonstige besondere Anlagen und Kosten (Verlegung v. Ver- u. Entsorgungsanl.)</t>
  </si>
  <si>
    <t xml:space="preserve">Hinweise: </t>
  </si>
  <si>
    <t>Konstruktiver Ingenieurbau (Brücken, Stützwände, Lärmschutzwand)</t>
  </si>
  <si>
    <t>Neubau Geh- und Radweg parallel Bahnanlage zw. Gutshof- u. L.-Meitner-Str.</t>
  </si>
  <si>
    <t>Stützwand (SW6)</t>
  </si>
  <si>
    <t>Lärmschutzwand paralell Bahnanlage</t>
  </si>
  <si>
    <t>01</t>
  </si>
  <si>
    <t>Gleisbau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</si>
  <si>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</si>
  <si>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</si>
  <si>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</si>
  <si>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</si>
  <si>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</si>
  <si>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</si>
  <si>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</si>
  <si>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</si>
  <si>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</si>
  <si>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</si>
  <si>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</si>
  <si>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</si>
  <si>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</si>
  <si>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Deck- und Binderschichten Mitbenutzung MIV</t>
  </si>
  <si>
    <t>Haltestellen</t>
  </si>
  <si>
    <t>Dynamische Fahrgastinformation</t>
  </si>
  <si>
    <t>E-Versorgung der Haltestellenausrüstung</t>
  </si>
  <si>
    <t>Fahrgastunterstände</t>
  </si>
  <si>
    <t>Fahrleitung</t>
  </si>
  <si>
    <t>Kombimaste Fahrleitung, Beleuchtung, Lichsignalanlagen</t>
  </si>
  <si>
    <t>Bahnstrom</t>
  </si>
  <si>
    <t>Weichensteuerung</t>
  </si>
  <si>
    <t>Ingenieurbauwerke</t>
  </si>
  <si>
    <t>Materialbestellung LVB-Gruppe</t>
  </si>
  <si>
    <t>Weichen- und Anlagenbau LVB-Gruppe</t>
  </si>
  <si>
    <t>Eingleisige Signalanlage</t>
  </si>
  <si>
    <t>- Kosten der Gebäudeabbrücke wurden den anrechnbaren Kosten der Verkehrsanlagen zugeschlagen</t>
  </si>
  <si>
    <t>- In der Kostenberechnung vom 20.02.24 erfolgt die Zuordnung von"Verkehrsanlagen" teilweise zu Hauptgruppen mit der Bezeichnung "konruktiver Ing.-Bau".</t>
  </si>
  <si>
    <t xml:space="preserve">  In dieser Aufstellung hier erfolgt die Zuordnung von Verkehrsanlagen zum Leistungsbild Verkehrsanlagen. </t>
  </si>
  <si>
    <t>TWL Brücke_Folge</t>
  </si>
  <si>
    <t>TWL Brücke_Sonstige</t>
  </si>
  <si>
    <t>MWL Brücke_Folge</t>
  </si>
  <si>
    <t>MWL Brücke_Sonstige</t>
  </si>
  <si>
    <t>TWL Ritter_Folge</t>
  </si>
  <si>
    <t>MWL Ritter_Folge</t>
  </si>
  <si>
    <t>1 - Leistungen für Stadt Leipzig</t>
  </si>
  <si>
    <t>Kostenberechnung vom 20.02.2024</t>
  </si>
  <si>
    <t>Gesamt:</t>
  </si>
  <si>
    <t>Zusammenfassung:</t>
  </si>
  <si>
    <t>Behelfsbrücke für Fußgänger und Radfahrer über Anl. der DB AG</t>
  </si>
  <si>
    <t>Wände Rückbau</t>
  </si>
  <si>
    <t>BW II R 11</t>
  </si>
  <si>
    <t>BW II R12</t>
  </si>
  <si>
    <t>SW5 am P+R Platz</t>
  </si>
  <si>
    <t xml:space="preserve">BW II R 11 : 1x Aufzug und 1x Treppe und BW II R 12: 2x Aufzug und 2x Treppe </t>
  </si>
  <si>
    <t xml:space="preserve">Pergola </t>
  </si>
  <si>
    <t>Bushaltestellen</t>
  </si>
  <si>
    <t>SW 1</t>
  </si>
  <si>
    <t>Stützwand 2</t>
  </si>
  <si>
    <t>SW 3 am Netto</t>
  </si>
  <si>
    <t>SW 4 am Wohngebiet</t>
  </si>
  <si>
    <t>BOL+BÜ
konstr. 
Ing.-Bau</t>
  </si>
  <si>
    <t>BÜ 
Verkehrsanl. inkl. Gebäude-rückbau</t>
  </si>
  <si>
    <t>BOL 
Verkehrsanl. inkl. Gebäude-rückbau &amp; bahns. Anpassung</t>
  </si>
  <si>
    <t xml:space="preserve">BÜ 
Landschaftsbau
- wird gesondert vergeben -
</t>
  </si>
  <si>
    <t>relevant</t>
  </si>
  <si>
    <r>
      <t xml:space="preserve">BÜ 
bahnseitige 
Anpassung 
</t>
    </r>
    <r>
      <rPr>
        <sz val="10"/>
        <color theme="3" tint="0.59999389629810485"/>
        <rFont val="Calibri"/>
        <family val="2"/>
        <scheme val="minor"/>
      </rPr>
      <t>- wird gesondert vergeben -</t>
    </r>
  </si>
  <si>
    <t>2 - Leistungen für Leipziger Verkehrsbetriebe (LVB)</t>
  </si>
  <si>
    <t>3 - Leistungen für Leipziger Wasserwerke (LWW)</t>
  </si>
  <si>
    <t>3 - Leistungen für LWW, gesamt netto:</t>
  </si>
  <si>
    <t>2 - Leistungen für LVB, gesamt netto:</t>
  </si>
  <si>
    <t>1 - Leistungen für Stadt Leipzig, gesamt netto:</t>
  </si>
  <si>
    <t>Teil 02 Georg-Schwarz-Straße</t>
  </si>
  <si>
    <t>Teil 03 Ludwig-Hupfeld-Straße</t>
  </si>
  <si>
    <t>Teil 04 Am Ritterschlösschen</t>
  </si>
  <si>
    <t>Teil 05 Leipziger Straße</t>
  </si>
  <si>
    <t>Teil 06 Heinrich-Heine-Straße</t>
  </si>
  <si>
    <t>Teil 07 Philipp-Reis-Straße</t>
  </si>
  <si>
    <t>Teil 08 Gustav-Esche-Straße</t>
  </si>
  <si>
    <t>Teil 09 Gleisdreieck + Zuwegung Ausgleichfläche</t>
  </si>
  <si>
    <t>Teil 10 Park and Ride Platz</t>
  </si>
  <si>
    <t>Teil 11 Geh- und Radweg parallel Bahnanlage</t>
  </si>
  <si>
    <t>Teil 12 Planstraße BA1+BA2</t>
  </si>
  <si>
    <t>Teil 13 Zuwegung P.Reis Str. - Behelfsbrücke</t>
  </si>
  <si>
    <t>MTA 66.61</t>
  </si>
  <si>
    <t>LVB</t>
  </si>
  <si>
    <t>LWW</t>
  </si>
  <si>
    <t>Rechnungsempfänger:</t>
  </si>
  <si>
    <t xml:space="preserve">gesplittete Rechnungsstellung (aller Abschlags- und Schlussrechnungen) </t>
  </si>
  <si>
    <t>Zusammenstellung Kostenberechnungen und Zuordnung anrechenbare Kosten</t>
  </si>
  <si>
    <t>Lichtsignalanlagen</t>
  </si>
  <si>
    <t>Straßenbeleuchtung</t>
  </si>
  <si>
    <t>Zuordnung anrechenbare Kosten für</t>
  </si>
  <si>
    <t>BOL
Leipziger Wasserwerke
TWL</t>
  </si>
  <si>
    <t xml:space="preserve">BOL
Leipziger Verkehrs-betriebe
Techn. Ausr.
</t>
  </si>
  <si>
    <t xml:space="preserve">Die SiGeKo- Rechnung wird gesplittet an die 3 Bauherren gestellt. Der Kostenteilungsschlüssel wird mitgeteilt. </t>
  </si>
  <si>
    <t>BOL
Leipziger Verkehrs-betriebe
Verkehrsanl.
IngBW</t>
  </si>
  <si>
    <t>BOL
Leipziger Wasserwerke
MWL</t>
  </si>
  <si>
    <t>MTA 66.51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</si>
</sst>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2" tint="-0.49998474074526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2"/>
      <color theme="3" tint="0.59999389629810485"/>
      <name val="Calibri"/>
      <family val="2"/>
      <scheme val="minor"/>
    </font>
    <font>
      <sz val="10"/>
      <color theme="3" tint="0.59999389629810485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sz val="8"/>
      <color theme="3" tint="0.59999389629810485"/>
      <name val="Calibri"/>
      <family val="2"/>
      <scheme val="minor"/>
    </font>
    <font>
      <b/>
      <sz val="11"/>
      <color theme="3" tint="0.59999389629810485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b/>
      <u val="double"/>
      <sz val="11"/>
      <color theme="3" tint="0.59999389629810485"/>
      <name val="Calibri"/>
      <family val="2"/>
      <scheme val="minor"/>
    </font>
    <font>
      <b/>
      <u val="double"/>
      <sz val="1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8">
    <xf numFmtId="0" fontId="0" fillId="0" borderId="0" xfId="0"/>
    <xf numFmtId="44" fontId="0" fillId="0" borderId="0" xfId="1" applyFont="1"/>
    <xf numFmtId="0" fontId="3" fillId="0" borderId="0" xfId="0" applyFont="1"/>
    <xf numFmtId="0" fontId="2" fillId="0" borderId="0" xfId="0" applyFont="1"/>
    <xf numFmtId="0" fontId="0" fillId="0" borderId="1" xfId="0" applyBorder="1"/>
    <xf numFmtId="44" fontId="2" fillId="0" borderId="2" xfId="1" applyFont="1" applyBorder="1"/>
    <xf numFmtId="0" fontId="0" fillId="0" borderId="2" xfId="0" applyBorder="1"/>
    <xf numFmtId="0" fontId="6" fillId="0" borderId="0" xfId="0" applyFont="1"/>
    <xf numFmtId="44" fontId="6" fillId="0" borderId="0" xfId="0" applyNumberFormat="1" applyFont="1"/>
    <xf numFmtId="44" fontId="2" fillId="0" borderId="0" xfId="1" applyFont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left" indent="2"/>
    </xf>
    <xf numFmtId="0" fontId="0" fillId="0" borderId="0" xfId="0" applyBorder="1"/>
    <xf numFmtId="0" fontId="0" fillId="0" borderId="5" xfId="0" applyBorder="1"/>
    <xf numFmtId="44" fontId="2" fillId="0" borderId="0" xfId="1" applyFont="1" applyBorder="1"/>
    <xf numFmtId="44" fontId="0" fillId="0" borderId="4" xfId="1" applyFont="1" applyBorder="1" applyAlignment="1">
      <alignment horizontal="right"/>
    </xf>
    <xf numFmtId="44" fontId="0" fillId="0" borderId="14" xfId="1" applyFont="1" applyBorder="1"/>
    <xf numFmtId="44" fontId="2" fillId="0" borderId="21" xfId="1" applyFont="1" applyBorder="1"/>
    <xf numFmtId="0" fontId="0" fillId="0" borderId="15" xfId="0" applyBorder="1"/>
    <xf numFmtId="44" fontId="2" fillId="0" borderId="24" xfId="1" applyFont="1" applyBorder="1"/>
    <xf numFmtId="0" fontId="4" fillId="0" borderId="3" xfId="0" applyFont="1" applyBorder="1" applyAlignment="1">
      <alignment horizontal="left" indent="1"/>
    </xf>
    <xf numFmtId="0" fontId="0" fillId="0" borderId="21" xfId="0" applyBorder="1"/>
    <xf numFmtId="0" fontId="0" fillId="0" borderId="31" xfId="0" applyBorder="1"/>
    <xf numFmtId="0" fontId="0" fillId="0" borderId="23" xfId="0" applyBorder="1"/>
    <xf numFmtId="0" fontId="0" fillId="0" borderId="30" xfId="0" applyBorder="1"/>
    <xf numFmtId="0" fontId="0" fillId="0" borderId="24" xfId="0" applyBorder="1"/>
    <xf numFmtId="0" fontId="8" fillId="0" borderId="0" xfId="0" quotePrefix="1" applyFont="1"/>
    <xf numFmtId="44" fontId="0" fillId="0" borderId="1" xfId="1" applyFont="1" applyBorder="1" applyAlignment="1">
      <alignment horizontal="right"/>
    </xf>
    <xf numFmtId="44" fontId="0" fillId="0" borderId="1" xfId="1" applyFont="1" applyBorder="1"/>
    <xf numFmtId="0" fontId="9" fillId="0" borderId="0" xfId="0" applyFont="1"/>
    <xf numFmtId="0" fontId="0" fillId="0" borderId="0" xfId="0" quotePrefix="1"/>
    <xf numFmtId="44" fontId="0" fillId="0" borderId="0" xfId="0" applyNumberFormat="1"/>
    <xf numFmtId="44" fontId="10" fillId="0" borderId="35" xfId="1" applyFont="1" applyBorder="1"/>
    <xf numFmtId="44" fontId="10" fillId="0" borderId="9" xfId="0" applyNumberFormat="1" applyFont="1" applyBorder="1"/>
    <xf numFmtId="44" fontId="2" fillId="0" borderId="37" xfId="1" applyFont="1" applyBorder="1"/>
    <xf numFmtId="0" fontId="11" fillId="0" borderId="0" xfId="0" applyFont="1"/>
    <xf numFmtId="0" fontId="0" fillId="2" borderId="31" xfId="0" applyFill="1" applyBorder="1"/>
    <xf numFmtId="0" fontId="0" fillId="2" borderId="23" xfId="0" applyFill="1" applyBorder="1"/>
    <xf numFmtId="44" fontId="0" fillId="2" borderId="27" xfId="1" applyFont="1" applyFill="1" applyBorder="1"/>
    <xf numFmtId="44" fontId="0" fillId="2" borderId="34" xfId="1" applyFont="1" applyFill="1" applyBorder="1"/>
    <xf numFmtId="0" fontId="0" fillId="2" borderId="15" xfId="0" applyFill="1" applyBorder="1"/>
    <xf numFmtId="0" fontId="5" fillId="2" borderId="32" xfId="0" applyFont="1" applyFill="1" applyBorder="1" applyAlignment="1">
      <alignment horizontal="left" indent="2"/>
    </xf>
    <xf numFmtId="0" fontId="5" fillId="2" borderId="0" xfId="0" applyFont="1" applyFill="1" applyBorder="1" applyAlignment="1">
      <alignment horizontal="right"/>
    </xf>
    <xf numFmtId="44" fontId="5" fillId="2" borderId="26" xfId="1" applyFont="1" applyFill="1" applyBorder="1"/>
    <xf numFmtId="44" fontId="5" fillId="2" borderId="6" xfId="1" applyFont="1" applyFill="1" applyBorder="1"/>
    <xf numFmtId="44" fontId="5" fillId="2" borderId="8" xfId="1" applyFont="1" applyFill="1" applyBorder="1"/>
    <xf numFmtId="0" fontId="0" fillId="2" borderId="30" xfId="0" applyFill="1" applyBorder="1"/>
    <xf numFmtId="0" fontId="0" fillId="2" borderId="24" xfId="0" applyFill="1" applyBorder="1"/>
    <xf numFmtId="44" fontId="0" fillId="2" borderId="28" xfId="1" applyFont="1" applyFill="1" applyBorder="1"/>
    <xf numFmtId="44" fontId="0" fillId="2" borderId="36" xfId="1" applyFont="1" applyFill="1" applyBorder="1"/>
    <xf numFmtId="0" fontId="0" fillId="2" borderId="21" xfId="0" applyFill="1" applyBorder="1"/>
    <xf numFmtId="0" fontId="0" fillId="3" borderId="31" xfId="0" applyFill="1" applyBorder="1"/>
    <xf numFmtId="0" fontId="0" fillId="3" borderId="23" xfId="0" applyFill="1" applyBorder="1"/>
    <xf numFmtId="44" fontId="0" fillId="3" borderId="27" xfId="1" applyFont="1" applyFill="1" applyBorder="1"/>
    <xf numFmtId="44" fontId="0" fillId="3" borderId="34" xfId="1" applyFont="1" applyFill="1" applyBorder="1"/>
    <xf numFmtId="0" fontId="0" fillId="3" borderId="15" xfId="0" applyFill="1" applyBorder="1"/>
    <xf numFmtId="0" fontId="5" fillId="3" borderId="32" xfId="0" applyFont="1" applyFill="1" applyBorder="1" applyAlignment="1">
      <alignment horizontal="left" indent="2"/>
    </xf>
    <xf numFmtId="0" fontId="5" fillId="3" borderId="0" xfId="0" applyFont="1" applyFill="1" applyBorder="1" applyAlignment="1">
      <alignment horizontal="right"/>
    </xf>
    <xf numFmtId="44" fontId="5" fillId="3" borderId="26" xfId="1" applyFont="1" applyFill="1" applyBorder="1"/>
    <xf numFmtId="44" fontId="5" fillId="3" borderId="6" xfId="1" applyFont="1" applyFill="1" applyBorder="1"/>
    <xf numFmtId="44" fontId="5" fillId="3" borderId="8" xfId="1" applyFont="1" applyFill="1" applyBorder="1"/>
    <xf numFmtId="0" fontId="0" fillId="3" borderId="30" xfId="0" applyFill="1" applyBorder="1"/>
    <xf numFmtId="0" fontId="0" fillId="3" borderId="24" xfId="0" applyFill="1" applyBorder="1"/>
    <xf numFmtId="44" fontId="0" fillId="3" borderId="28" xfId="1" applyFont="1" applyFill="1" applyBorder="1"/>
    <xf numFmtId="44" fontId="0" fillId="3" borderId="36" xfId="1" applyFont="1" applyFill="1" applyBorder="1"/>
    <xf numFmtId="0" fontId="0" fillId="3" borderId="21" xfId="0" applyFill="1" applyBorder="1"/>
    <xf numFmtId="44" fontId="2" fillId="4" borderId="11" xfId="1" applyFont="1" applyFill="1" applyBorder="1" applyAlignment="1">
      <alignment horizontal="right"/>
    </xf>
    <xf numFmtId="0" fontId="5" fillId="4" borderId="11" xfId="0" applyFont="1" applyFill="1" applyBorder="1" applyAlignment="1">
      <alignment horizontal="center" vertical="center" wrapText="1"/>
    </xf>
    <xf numFmtId="44" fontId="5" fillId="4" borderId="11" xfId="1" applyFont="1" applyFill="1" applyBorder="1" applyAlignment="1">
      <alignment horizontal="center" vertical="center" wrapText="1"/>
    </xf>
    <xf numFmtId="0" fontId="0" fillId="4" borderId="31" xfId="0" applyFill="1" applyBorder="1"/>
    <xf numFmtId="0" fontId="0" fillId="4" borderId="23" xfId="0" applyFill="1" applyBorder="1"/>
    <xf numFmtId="44" fontId="0" fillId="4" borderId="27" xfId="1" applyFont="1" applyFill="1" applyBorder="1"/>
    <xf numFmtId="44" fontId="0" fillId="4" borderId="34" xfId="1" applyFont="1" applyFill="1" applyBorder="1"/>
    <xf numFmtId="0" fontId="0" fillId="4" borderId="15" xfId="0" applyFill="1" applyBorder="1"/>
    <xf numFmtId="0" fontId="5" fillId="4" borderId="32" xfId="0" applyFont="1" applyFill="1" applyBorder="1" applyAlignment="1">
      <alignment horizontal="left" indent="2"/>
    </xf>
    <xf numFmtId="0" fontId="5" fillId="4" borderId="0" xfId="0" applyFont="1" applyFill="1" applyBorder="1" applyAlignment="1">
      <alignment horizontal="right"/>
    </xf>
    <xf numFmtId="44" fontId="5" fillId="4" borderId="26" xfId="1" applyFont="1" applyFill="1" applyBorder="1"/>
    <xf numFmtId="44" fontId="5" fillId="4" borderId="6" xfId="1" applyFont="1" applyFill="1" applyBorder="1"/>
    <xf numFmtId="0" fontId="0" fillId="4" borderId="30" xfId="0" applyFill="1" applyBorder="1"/>
    <xf numFmtId="0" fontId="0" fillId="4" borderId="24" xfId="0" applyFill="1" applyBorder="1"/>
    <xf numFmtId="44" fontId="0" fillId="4" borderId="28" xfId="1" applyFont="1" applyFill="1" applyBorder="1"/>
    <xf numFmtId="44" fontId="0" fillId="4" borderId="36" xfId="1" applyFont="1" applyFill="1" applyBorder="1"/>
    <xf numFmtId="0" fontId="0" fillId="4" borderId="21" xfId="0" applyFill="1" applyBorder="1"/>
    <xf numFmtId="0" fontId="3" fillId="5" borderId="20" xfId="0" applyFont="1" applyFill="1" applyBorder="1"/>
    <xf numFmtId="0" fontId="10" fillId="5" borderId="21" xfId="0" applyFont="1" applyFill="1" applyBorder="1" applyAlignment="1">
      <alignment horizontal="left" indent="1"/>
    </xf>
    <xf numFmtId="44" fontId="10" fillId="5" borderId="7" xfId="1" applyFont="1" applyFill="1" applyBorder="1"/>
    <xf numFmtId="44" fontId="2" fillId="5" borderId="29" xfId="1" applyFont="1" applyFill="1" applyBorder="1"/>
    <xf numFmtId="44" fontId="2" fillId="0" borderId="36" xfId="1" applyFont="1" applyBorder="1"/>
    <xf numFmtId="0" fontId="5" fillId="0" borderId="38" xfId="0" applyFont="1" applyBorder="1" applyAlignment="1">
      <alignment horizontal="center" vertical="top" wrapText="1"/>
    </xf>
    <xf numFmtId="44" fontId="3" fillId="0" borderId="0" xfId="0" applyNumberFormat="1" applyFont="1"/>
    <xf numFmtId="44" fontId="0" fillId="4" borderId="47" xfId="1" applyFont="1" applyFill="1" applyBorder="1"/>
    <xf numFmtId="44" fontId="5" fillId="4" borderId="48" xfId="1" applyFont="1" applyFill="1" applyBorder="1"/>
    <xf numFmtId="44" fontId="0" fillId="4" borderId="49" xfId="1" applyFont="1" applyFill="1" applyBorder="1"/>
    <xf numFmtId="0" fontId="5" fillId="0" borderId="50" xfId="0" applyFont="1" applyBorder="1" applyAlignment="1">
      <alignment horizontal="center" vertical="top" wrapText="1"/>
    </xf>
    <xf numFmtId="44" fontId="0" fillId="0" borderId="47" xfId="1" applyFont="1" applyBorder="1"/>
    <xf numFmtId="44" fontId="10" fillId="0" borderId="51" xfId="1" applyFont="1" applyBorder="1"/>
    <xf numFmtId="44" fontId="2" fillId="0" borderId="49" xfId="1" applyFont="1" applyBorder="1"/>
    <xf numFmtId="0" fontId="0" fillId="5" borderId="53" xfId="0" applyFill="1" applyBorder="1" applyAlignment="1">
      <alignment horizontal="left" indent="2"/>
    </xf>
    <xf numFmtId="0" fontId="0" fillId="5" borderId="54" xfId="0" applyFill="1" applyBorder="1"/>
    <xf numFmtId="44" fontId="0" fillId="5" borderId="55" xfId="1" applyFont="1" applyFill="1" applyBorder="1"/>
    <xf numFmtId="44" fontId="0" fillId="0" borderId="52" xfId="1" applyFont="1" applyBorder="1"/>
    <xf numFmtId="44" fontId="0" fillId="0" borderId="56" xfId="1" applyFont="1" applyBorder="1"/>
    <xf numFmtId="44" fontId="0" fillId="0" borderId="54" xfId="0" applyNumberFormat="1" applyBorder="1"/>
    <xf numFmtId="44" fontId="0" fillId="0" borderId="54" xfId="1" applyFont="1" applyBorder="1"/>
    <xf numFmtId="0" fontId="3" fillId="5" borderId="58" xfId="0" applyFont="1" applyFill="1" applyBorder="1" applyAlignment="1">
      <alignment horizontal="left" indent="2"/>
    </xf>
    <xf numFmtId="0" fontId="10" fillId="5" borderId="59" xfId="0" applyFont="1" applyFill="1" applyBorder="1" applyAlignment="1">
      <alignment horizontal="left" indent="1"/>
    </xf>
    <xf numFmtId="44" fontId="10" fillId="5" borderId="60" xfId="1" applyFont="1" applyFill="1" applyBorder="1"/>
    <xf numFmtId="44" fontId="10" fillId="0" borderId="61" xfId="1" applyFont="1" applyBorder="1"/>
    <xf numFmtId="44" fontId="10" fillId="0" borderId="62" xfId="1" applyFont="1" applyBorder="1"/>
    <xf numFmtId="0" fontId="10" fillId="0" borderId="59" xfId="0" applyFont="1" applyBorder="1"/>
    <xf numFmtId="44" fontId="10" fillId="0" borderId="59" xfId="1" applyFont="1" applyBorder="1"/>
    <xf numFmtId="0" fontId="0" fillId="5" borderId="58" xfId="0" applyFill="1" applyBorder="1" applyAlignment="1">
      <alignment horizontal="left" indent="2"/>
    </xf>
    <xf numFmtId="0" fontId="0" fillId="5" borderId="59" xfId="0" applyFill="1" applyBorder="1"/>
    <xf numFmtId="44" fontId="0" fillId="5" borderId="60" xfId="1" applyFont="1" applyFill="1" applyBorder="1"/>
    <xf numFmtId="44" fontId="0" fillId="0" borderId="61" xfId="1" applyFont="1" applyBorder="1"/>
    <xf numFmtId="44" fontId="0" fillId="0" borderId="62" xfId="1" applyFont="1" applyBorder="1"/>
    <xf numFmtId="44" fontId="0" fillId="0" borderId="59" xfId="0" applyNumberFormat="1" applyBorder="1"/>
    <xf numFmtId="44" fontId="0" fillId="0" borderId="59" xfId="1" applyFont="1" applyBorder="1"/>
    <xf numFmtId="44" fontId="10" fillId="0" borderId="59" xfId="0" applyNumberFormat="1" applyFont="1" applyBorder="1"/>
    <xf numFmtId="0" fontId="3" fillId="5" borderId="58" xfId="0" applyFont="1" applyFill="1" applyBorder="1"/>
    <xf numFmtId="0" fontId="2" fillId="0" borderId="7" xfId="0" applyFont="1" applyFill="1" applyBorder="1"/>
    <xf numFmtId="0" fontId="0" fillId="0" borderId="1" xfId="0" applyFill="1" applyBorder="1"/>
    <xf numFmtId="0" fontId="0" fillId="8" borderId="4" xfId="0" applyFill="1" applyBorder="1"/>
    <xf numFmtId="44" fontId="0" fillId="8" borderId="4" xfId="1" applyFont="1" applyFill="1" applyBorder="1" applyAlignment="1">
      <alignment horizontal="right"/>
    </xf>
    <xf numFmtId="44" fontId="0" fillId="8" borderId="4" xfId="1" applyFont="1" applyFill="1" applyBorder="1"/>
    <xf numFmtId="0" fontId="0" fillId="7" borderId="0" xfId="0" applyFill="1" applyBorder="1"/>
    <xf numFmtId="44" fontId="0" fillId="7" borderId="0" xfId="1" applyFont="1" applyFill="1" applyBorder="1"/>
    <xf numFmtId="44" fontId="0" fillId="7" borderId="48" xfId="1" applyFont="1" applyFill="1" applyBorder="1"/>
    <xf numFmtId="44" fontId="0" fillId="0" borderId="65" xfId="1" applyFont="1" applyFill="1" applyBorder="1" applyAlignment="1">
      <alignment horizontal="right"/>
    </xf>
    <xf numFmtId="44" fontId="0" fillId="8" borderId="64" xfId="1" applyFont="1" applyFill="1" applyBorder="1" applyAlignment="1">
      <alignment horizontal="right"/>
    </xf>
    <xf numFmtId="44" fontId="0" fillId="0" borderId="65" xfId="1" applyFont="1" applyBorder="1" applyAlignment="1">
      <alignment horizontal="right"/>
    </xf>
    <xf numFmtId="0" fontId="0" fillId="0" borderId="66" xfId="0" applyBorder="1"/>
    <xf numFmtId="0" fontId="0" fillId="0" borderId="12" xfId="0" applyBorder="1"/>
    <xf numFmtId="0" fontId="12" fillId="8" borderId="3" xfId="0" applyFont="1" applyFill="1" applyBorder="1" applyAlignment="1">
      <alignment horizontal="left" indent="1"/>
    </xf>
    <xf numFmtId="0" fontId="12" fillId="7" borderId="5" xfId="0" applyFont="1" applyFill="1" applyBorder="1" applyAlignment="1">
      <alignment horizontal="left" indent="1"/>
    </xf>
    <xf numFmtId="44" fontId="0" fillId="0" borderId="67" xfId="1" applyFont="1" applyBorder="1"/>
    <xf numFmtId="44" fontId="0" fillId="0" borderId="68" xfId="1" applyFont="1" applyBorder="1"/>
    <xf numFmtId="0" fontId="0" fillId="5" borderId="69" xfId="0" applyFill="1" applyBorder="1" applyAlignment="1">
      <alignment horizontal="left" indent="2"/>
    </xf>
    <xf numFmtId="0" fontId="0" fillId="5" borderId="70" xfId="0" applyFill="1" applyBorder="1"/>
    <xf numFmtId="44" fontId="0" fillId="5" borderId="71" xfId="1" applyFont="1" applyFill="1" applyBorder="1"/>
    <xf numFmtId="44" fontId="0" fillId="0" borderId="72" xfId="1" applyFont="1" applyBorder="1"/>
    <xf numFmtId="44" fontId="0" fillId="0" borderId="73" xfId="1" applyFont="1" applyBorder="1"/>
    <xf numFmtId="44" fontId="0" fillId="0" borderId="74" xfId="1" applyFont="1" applyBorder="1"/>
    <xf numFmtId="0" fontId="0" fillId="6" borderId="0" xfId="0" applyFill="1" applyBorder="1"/>
    <xf numFmtId="44" fontId="0" fillId="6" borderId="0" xfId="1" applyFont="1" applyFill="1" applyBorder="1"/>
    <xf numFmtId="44" fontId="0" fillId="6" borderId="48" xfId="1" applyFont="1" applyFill="1" applyBorder="1"/>
    <xf numFmtId="0" fontId="0" fillId="9" borderId="0" xfId="0" applyFill="1" applyBorder="1"/>
    <xf numFmtId="44" fontId="0" fillId="9" borderId="0" xfId="1" applyFont="1" applyFill="1" applyBorder="1"/>
    <xf numFmtId="44" fontId="0" fillId="9" borderId="48" xfId="1" applyFont="1" applyFill="1" applyBorder="1"/>
    <xf numFmtId="0" fontId="0" fillId="10" borderId="0" xfId="0" applyFill="1" applyBorder="1"/>
    <xf numFmtId="44" fontId="0" fillId="10" borderId="0" xfId="1" applyFont="1" applyFill="1" applyBorder="1"/>
    <xf numFmtId="44" fontId="0" fillId="10" borderId="48" xfId="1" applyFont="1" applyFill="1" applyBorder="1"/>
    <xf numFmtId="0" fontId="12" fillId="6" borderId="5" xfId="0" applyFont="1" applyFill="1" applyBorder="1" applyAlignment="1">
      <alignment horizontal="left" indent="1"/>
    </xf>
    <xf numFmtId="0" fontId="12" fillId="9" borderId="5" xfId="0" applyFont="1" applyFill="1" applyBorder="1" applyAlignment="1">
      <alignment horizontal="left" indent="1"/>
    </xf>
    <xf numFmtId="0" fontId="12" fillId="10" borderId="5" xfId="0" applyFont="1" applyFill="1" applyBorder="1" applyAlignment="1">
      <alignment horizontal="left" indent="1"/>
    </xf>
    <xf numFmtId="0" fontId="0" fillId="0" borderId="76" xfId="0" applyBorder="1"/>
    <xf numFmtId="0" fontId="0" fillId="0" borderId="11" xfId="0" applyBorder="1"/>
    <xf numFmtId="0" fontId="12" fillId="11" borderId="5" xfId="0" applyFont="1" applyFill="1" applyBorder="1" applyAlignment="1">
      <alignment horizontal="left" indent="1"/>
    </xf>
    <xf numFmtId="0" fontId="0" fillId="11" borderId="0" xfId="0" applyFill="1" applyBorder="1"/>
    <xf numFmtId="44" fontId="0" fillId="11" borderId="0" xfId="1" applyFont="1" applyFill="1" applyBorder="1"/>
    <xf numFmtId="44" fontId="0" fillId="11" borderId="48" xfId="1" applyFont="1" applyFill="1" applyBorder="1"/>
    <xf numFmtId="0" fontId="12" fillId="8" borderId="5" xfId="0" applyFont="1" applyFill="1" applyBorder="1" applyAlignment="1">
      <alignment horizontal="left" indent="1"/>
    </xf>
    <xf numFmtId="0" fontId="0" fillId="8" borderId="0" xfId="0" applyFill="1" applyBorder="1"/>
    <xf numFmtId="44" fontId="0" fillId="8" borderId="0" xfId="1" applyFont="1" applyFill="1" applyBorder="1"/>
    <xf numFmtId="44" fontId="0" fillId="8" borderId="48" xfId="1" applyFont="1" applyFill="1" applyBorder="1"/>
    <xf numFmtId="0" fontId="0" fillId="0" borderId="66" xfId="0" applyBorder="1" applyAlignment="1">
      <alignment horizontal="left" indent="2"/>
    </xf>
    <xf numFmtId="44" fontId="0" fillId="0" borderId="67" xfId="0" applyNumberFormat="1" applyBorder="1"/>
    <xf numFmtId="44" fontId="0" fillId="0" borderId="68" xfId="0" applyNumberFormat="1" applyBorder="1"/>
    <xf numFmtId="44" fontId="0" fillId="0" borderId="77" xfId="1" applyFont="1" applyBorder="1"/>
    <xf numFmtId="44" fontId="0" fillId="0" borderId="74" xfId="0" applyNumberFormat="1" applyBorder="1"/>
    <xf numFmtId="44" fontId="0" fillId="0" borderId="73" xfId="0" applyNumberFormat="1" applyBorder="1"/>
    <xf numFmtId="0" fontId="3" fillId="5" borderId="69" xfId="0" applyFont="1" applyFill="1" applyBorder="1" applyAlignment="1">
      <alignment horizontal="left" indent="2"/>
    </xf>
    <xf numFmtId="0" fontId="10" fillId="5" borderId="70" xfId="0" applyFont="1" applyFill="1" applyBorder="1" applyAlignment="1">
      <alignment horizontal="left" indent="1"/>
    </xf>
    <xf numFmtId="44" fontId="10" fillId="5" borderId="81" xfId="1" applyFont="1" applyFill="1" applyBorder="1"/>
    <xf numFmtId="44" fontId="10" fillId="0" borderId="72" xfId="1" applyFont="1" applyBorder="1"/>
    <xf numFmtId="44" fontId="10" fillId="0" borderId="77" xfId="1" applyFont="1" applyBorder="1"/>
    <xf numFmtId="44" fontId="10" fillId="0" borderId="74" xfId="0" applyNumberFormat="1" applyFont="1" applyBorder="1"/>
    <xf numFmtId="0" fontId="0" fillId="5" borderId="53" xfId="0" quotePrefix="1" applyFill="1" applyBorder="1" applyAlignment="1">
      <alignment horizontal="left" indent="2"/>
    </xf>
    <xf numFmtId="0" fontId="0" fillId="5" borderId="58" xfId="0" quotePrefix="1" applyFill="1" applyBorder="1" applyAlignment="1">
      <alignment horizontal="left" indent="2"/>
    </xf>
    <xf numFmtId="0" fontId="3" fillId="5" borderId="69" xfId="0" applyFont="1" applyFill="1" applyBorder="1"/>
    <xf numFmtId="44" fontId="10" fillId="5" borderId="71" xfId="1" applyFont="1" applyFill="1" applyBorder="1"/>
    <xf numFmtId="44" fontId="0" fillId="0" borderId="64" xfId="1" applyFont="1" applyBorder="1" applyAlignment="1">
      <alignment horizontal="right"/>
    </xf>
    <xf numFmtId="44" fontId="0" fillId="2" borderId="47" xfId="1" applyFont="1" applyFill="1" applyBorder="1"/>
    <xf numFmtId="44" fontId="5" fillId="2" borderId="48" xfId="1" applyFont="1" applyFill="1" applyBorder="1"/>
    <xf numFmtId="44" fontId="0" fillId="2" borderId="49" xfId="1" applyFont="1" applyFill="1" applyBorder="1"/>
    <xf numFmtId="44" fontId="0" fillId="3" borderId="47" xfId="1" applyFont="1" applyFill="1" applyBorder="1"/>
    <xf numFmtId="44" fontId="5" fillId="3" borderId="48" xfId="1" applyFont="1" applyFill="1" applyBorder="1"/>
    <xf numFmtId="44" fontId="0" fillId="3" borderId="49" xfId="1" applyFont="1" applyFill="1" applyBorder="1"/>
    <xf numFmtId="44" fontId="0" fillId="0" borderId="31" xfId="1" applyFont="1" applyBorder="1"/>
    <xf numFmtId="44" fontId="0" fillId="0" borderId="30" xfId="1" applyFont="1" applyBorder="1"/>
    <xf numFmtId="44" fontId="0" fillId="0" borderId="49" xfId="1" applyFont="1" applyBorder="1"/>
    <xf numFmtId="44" fontId="0" fillId="0" borderId="20" xfId="1" applyFont="1" applyBorder="1"/>
    <xf numFmtId="44" fontId="13" fillId="0" borderId="0" xfId="0" applyNumberFormat="1" applyFont="1"/>
    <xf numFmtId="44" fontId="14" fillId="0" borderId="38" xfId="1" applyFont="1" applyBorder="1" applyAlignment="1">
      <alignment horizontal="center" vertical="top" wrapText="1"/>
    </xf>
    <xf numFmtId="44" fontId="16" fillId="0" borderId="54" xfId="1" applyFont="1" applyBorder="1"/>
    <xf numFmtId="44" fontId="17" fillId="0" borderId="59" xfId="1" applyFont="1" applyBorder="1"/>
    <xf numFmtId="44" fontId="16" fillId="0" borderId="59" xfId="1" applyFont="1" applyBorder="1"/>
    <xf numFmtId="44" fontId="17" fillId="0" borderId="9" xfId="1" applyFont="1" applyBorder="1"/>
    <xf numFmtId="44" fontId="18" fillId="0" borderId="21" xfId="1" applyFont="1" applyBorder="1"/>
    <xf numFmtId="44" fontId="16" fillId="7" borderId="0" xfId="1" applyFont="1" applyFill="1" applyBorder="1"/>
    <xf numFmtId="44" fontId="16" fillId="0" borderId="74" xfId="1" applyFont="1" applyBorder="1"/>
    <xf numFmtId="44" fontId="16" fillId="6" borderId="0" xfId="1" applyFont="1" applyFill="1" applyBorder="1"/>
    <xf numFmtId="44" fontId="16" fillId="9" borderId="0" xfId="1" applyFont="1" applyFill="1" applyBorder="1"/>
    <xf numFmtId="44" fontId="16" fillId="10" borderId="0" xfId="1" applyFont="1" applyFill="1" applyBorder="1"/>
    <xf numFmtId="44" fontId="16" fillId="11" borderId="0" xfId="1" applyFont="1" applyFill="1" applyBorder="1"/>
    <xf numFmtId="44" fontId="16" fillId="8" borderId="0" xfId="1" applyFont="1" applyFill="1" applyBorder="1"/>
    <xf numFmtId="44" fontId="17" fillId="0" borderId="74" xfId="1" applyFont="1" applyBorder="1"/>
    <xf numFmtId="44" fontId="16" fillId="0" borderId="2" xfId="1" applyFont="1" applyBorder="1"/>
    <xf numFmtId="44" fontId="16" fillId="0" borderId="0" xfId="1" applyFont="1" applyBorder="1"/>
    <xf numFmtId="44" fontId="18" fillId="0" borderId="46" xfId="1" applyFont="1" applyBorder="1"/>
    <xf numFmtId="44" fontId="16" fillId="4" borderId="15" xfId="1" applyFont="1" applyFill="1" applyBorder="1"/>
    <xf numFmtId="44" fontId="14" fillId="4" borderId="6" xfId="1" applyFont="1" applyFill="1" applyBorder="1"/>
    <xf numFmtId="44" fontId="16" fillId="4" borderId="21" xfId="1" applyFont="1" applyFill="1" applyBorder="1"/>
    <xf numFmtId="44" fontId="16" fillId="0" borderId="0" xfId="1" applyFont="1"/>
    <xf numFmtId="44" fontId="16" fillId="0" borderId="4" xfId="1" applyFont="1" applyBorder="1"/>
    <xf numFmtId="44" fontId="16" fillId="2" borderId="15" xfId="1" applyFont="1" applyFill="1" applyBorder="1"/>
    <xf numFmtId="44" fontId="14" fillId="2" borderId="8" xfId="1" applyFont="1" applyFill="1" applyBorder="1"/>
    <xf numFmtId="44" fontId="16" fillId="2" borderId="21" xfId="1" applyFont="1" applyFill="1" applyBorder="1"/>
    <xf numFmtId="44" fontId="16" fillId="3" borderId="15" xfId="1" applyFont="1" applyFill="1" applyBorder="1"/>
    <xf numFmtId="44" fontId="14" fillId="3" borderId="8" xfId="1" applyFont="1" applyFill="1" applyBorder="1"/>
    <xf numFmtId="44" fontId="16" fillId="3" borderId="21" xfId="1" applyFont="1" applyFill="1" applyBorder="1"/>
    <xf numFmtId="44" fontId="16" fillId="0" borderId="15" xfId="1" applyFont="1" applyBorder="1"/>
    <xf numFmtId="44" fontId="16" fillId="0" borderId="21" xfId="1" applyFont="1" applyBorder="1"/>
    <xf numFmtId="44" fontId="14" fillId="0" borderId="39" xfId="1" applyFont="1" applyBorder="1" applyAlignment="1">
      <alignment horizontal="center" vertical="top" wrapText="1"/>
    </xf>
    <xf numFmtId="44" fontId="14" fillId="4" borderId="12" xfId="1" applyFont="1" applyFill="1" applyBorder="1" applyAlignment="1">
      <alignment horizontal="center" vertical="center" wrapText="1"/>
    </xf>
    <xf numFmtId="44" fontId="16" fillId="0" borderId="19" xfId="1" applyFont="1" applyBorder="1"/>
    <xf numFmtId="44" fontId="16" fillId="8" borderId="33" xfId="1" applyFont="1" applyFill="1" applyBorder="1"/>
    <xf numFmtId="44" fontId="16" fillId="0" borderId="57" xfId="1" applyFont="1" applyBorder="1"/>
    <xf numFmtId="44" fontId="17" fillId="0" borderId="63" xfId="1" applyFont="1" applyBorder="1"/>
    <xf numFmtId="44" fontId="16" fillId="0" borderId="63" xfId="1" applyFont="1" applyBorder="1"/>
    <xf numFmtId="44" fontId="17" fillId="0" borderId="19" xfId="1" applyFont="1" applyBorder="1"/>
    <xf numFmtId="44" fontId="18" fillId="0" borderId="13" xfId="1" applyFont="1" applyBorder="1"/>
    <xf numFmtId="44" fontId="16" fillId="7" borderId="18" xfId="1" applyFont="1" applyFill="1" applyBorder="1"/>
    <xf numFmtId="44" fontId="16" fillId="0" borderId="75" xfId="1" applyFont="1" applyBorder="1"/>
    <xf numFmtId="44" fontId="16" fillId="6" borderId="18" xfId="1" applyFont="1" applyFill="1" applyBorder="1"/>
    <xf numFmtId="44" fontId="16" fillId="9" borderId="18" xfId="1" applyFont="1" applyFill="1" applyBorder="1"/>
    <xf numFmtId="44" fontId="16" fillId="10" borderId="18" xfId="1" applyFont="1" applyFill="1" applyBorder="1"/>
    <xf numFmtId="44" fontId="16" fillId="11" borderId="18" xfId="1" applyFont="1" applyFill="1" applyBorder="1"/>
    <xf numFmtId="44" fontId="16" fillId="8" borderId="18" xfId="1" applyFont="1" applyFill="1" applyBorder="1"/>
    <xf numFmtId="44" fontId="18" fillId="0" borderId="22" xfId="1" applyFont="1" applyBorder="1"/>
    <xf numFmtId="44" fontId="16" fillId="0" borderId="78" xfId="1" applyFont="1" applyBorder="1"/>
    <xf numFmtId="44" fontId="16" fillId="0" borderId="79" xfId="1" applyFont="1" applyBorder="1"/>
    <xf numFmtId="44" fontId="16" fillId="0" borderId="80" xfId="1" applyFont="1" applyBorder="1"/>
    <xf numFmtId="44" fontId="17" fillId="0" borderId="75" xfId="1" applyFont="1" applyBorder="1"/>
    <xf numFmtId="44" fontId="16" fillId="0" borderId="37" xfId="1" applyFont="1" applyBorder="1"/>
    <xf numFmtId="44" fontId="16" fillId="4" borderId="16" xfId="1" applyFont="1" applyFill="1" applyBorder="1"/>
    <xf numFmtId="44" fontId="14" fillId="4" borderId="26" xfId="1" applyFont="1" applyFill="1" applyBorder="1"/>
    <xf numFmtId="44" fontId="16" fillId="4" borderId="22" xfId="1" applyFont="1" applyFill="1" applyBorder="1"/>
    <xf numFmtId="44" fontId="16" fillId="0" borderId="33" xfId="1" applyFont="1" applyBorder="1"/>
    <xf numFmtId="44" fontId="16" fillId="0" borderId="24" xfId="1" applyFont="1" applyBorder="1"/>
    <xf numFmtId="44" fontId="16" fillId="2" borderId="16" xfId="1" applyFont="1" applyFill="1" applyBorder="1"/>
    <xf numFmtId="44" fontId="14" fillId="2" borderId="18" xfId="1" applyFont="1" applyFill="1" applyBorder="1"/>
    <xf numFmtId="44" fontId="16" fillId="2" borderId="22" xfId="1" applyFont="1" applyFill="1" applyBorder="1"/>
    <xf numFmtId="44" fontId="16" fillId="3" borderId="16" xfId="1" applyFont="1" applyFill="1" applyBorder="1"/>
    <xf numFmtId="44" fontId="14" fillId="3" borderId="18" xfId="1" applyFont="1" applyFill="1" applyBorder="1"/>
    <xf numFmtId="44" fontId="16" fillId="3" borderId="22" xfId="1" applyFont="1" applyFill="1" applyBorder="1"/>
    <xf numFmtId="44" fontId="19" fillId="0" borderId="3" xfId="1" applyFont="1" applyBorder="1" applyAlignment="1">
      <alignment horizontal="center" vertical="top" wrapText="1"/>
    </xf>
    <xf numFmtId="44" fontId="19" fillId="4" borderId="11" xfId="1" applyFont="1" applyFill="1" applyBorder="1" applyAlignment="1">
      <alignment horizontal="center" vertical="center" wrapText="1"/>
    </xf>
    <xf numFmtId="44" fontId="20" fillId="0" borderId="1" xfId="1" applyFont="1" applyBorder="1"/>
    <xf numFmtId="44" fontId="20" fillId="8" borderId="4" xfId="1" applyFont="1" applyFill="1" applyBorder="1"/>
    <xf numFmtId="44" fontId="20" fillId="0" borderId="54" xfId="1" applyFont="1" applyBorder="1"/>
    <xf numFmtId="44" fontId="21" fillId="0" borderId="59" xfId="1" applyFont="1" applyBorder="1"/>
    <xf numFmtId="44" fontId="20" fillId="0" borderId="59" xfId="1" applyFont="1" applyBorder="1"/>
    <xf numFmtId="44" fontId="21" fillId="0" borderId="9" xfId="1" applyFont="1" applyBorder="1"/>
    <xf numFmtId="44" fontId="22" fillId="0" borderId="21" xfId="1" applyFont="1" applyBorder="1"/>
    <xf numFmtId="44" fontId="20" fillId="7" borderId="0" xfId="1" applyFont="1" applyFill="1" applyBorder="1"/>
    <xf numFmtId="44" fontId="20" fillId="0" borderId="74" xfId="1" applyFont="1" applyBorder="1"/>
    <xf numFmtId="44" fontId="20" fillId="6" borderId="0" xfId="1" applyFont="1" applyFill="1" applyBorder="1"/>
    <xf numFmtId="44" fontId="20" fillId="9" borderId="0" xfId="1" applyFont="1" applyFill="1" applyBorder="1"/>
    <xf numFmtId="44" fontId="20" fillId="10" borderId="0" xfId="1" applyFont="1" applyFill="1" applyBorder="1"/>
    <xf numFmtId="44" fontId="20" fillId="11" borderId="0" xfId="1" applyFont="1" applyFill="1" applyBorder="1"/>
    <xf numFmtId="44" fontId="20" fillId="8" borderId="0" xfId="1" applyFont="1" applyFill="1" applyBorder="1"/>
    <xf numFmtId="44" fontId="21" fillId="0" borderId="74" xfId="1" applyFont="1" applyBorder="1"/>
    <xf numFmtId="44" fontId="20" fillId="0" borderId="2" xfId="1" applyFont="1" applyBorder="1"/>
    <xf numFmtId="44" fontId="20" fillId="0" borderId="0" xfId="1" applyFont="1" applyBorder="1"/>
    <xf numFmtId="44" fontId="20" fillId="4" borderId="15" xfId="1" applyFont="1" applyFill="1" applyBorder="1"/>
    <xf numFmtId="44" fontId="19" fillId="4" borderId="6" xfId="1" applyFont="1" applyFill="1" applyBorder="1"/>
    <xf numFmtId="44" fontId="20" fillId="4" borderId="21" xfId="1" applyFont="1" applyFill="1" applyBorder="1"/>
    <xf numFmtId="44" fontId="20" fillId="0" borderId="0" xfId="1" applyFont="1"/>
    <xf numFmtId="44" fontId="20" fillId="0" borderId="4" xfId="1" applyFont="1" applyBorder="1"/>
    <xf numFmtId="44" fontId="20" fillId="2" borderId="15" xfId="1" applyFont="1" applyFill="1" applyBorder="1"/>
    <xf numFmtId="44" fontId="19" fillId="2" borderId="8" xfId="1" applyFont="1" applyFill="1" applyBorder="1"/>
    <xf numFmtId="44" fontId="20" fillId="2" borderId="21" xfId="1" applyFont="1" applyFill="1" applyBorder="1"/>
    <xf numFmtId="44" fontId="20" fillId="3" borderId="15" xfId="1" applyFont="1" applyFill="1" applyBorder="1"/>
    <xf numFmtId="44" fontId="19" fillId="3" borderId="8" xfId="1" applyFont="1" applyFill="1" applyBorder="1"/>
    <xf numFmtId="44" fontId="20" fillId="3" borderId="21" xfId="1" applyFont="1" applyFill="1" applyBorder="1"/>
    <xf numFmtId="44" fontId="22" fillId="0" borderId="46" xfId="1" applyFont="1" applyBorder="1"/>
    <xf numFmtId="44" fontId="20" fillId="0" borderId="15" xfId="1" applyFont="1" applyBorder="1"/>
    <xf numFmtId="44" fontId="20" fillId="0" borderId="21" xfId="1" applyFont="1" applyBorder="1"/>
    <xf numFmtId="0" fontId="0" fillId="0" borderId="0" xfId="0" applyAlignment="1">
      <alignment vertical="center"/>
    </xf>
    <xf numFmtId="0" fontId="0" fillId="2" borderId="41" xfId="0" applyFill="1" applyBorder="1" applyAlignment="1">
      <alignment vertical="center"/>
    </xf>
    <xf numFmtId="0" fontId="0" fillId="2" borderId="44" xfId="0" applyFill="1" applyBorder="1" applyAlignment="1">
      <alignment vertical="center"/>
    </xf>
    <xf numFmtId="44" fontId="0" fillId="2" borderId="84" xfId="1" applyFont="1" applyFill="1" applyBorder="1" applyAlignment="1">
      <alignment vertical="center"/>
    </xf>
    <xf numFmtId="44" fontId="0" fillId="2" borderId="61" xfId="1" applyFont="1" applyFill="1" applyBorder="1" applyAlignment="1">
      <alignment vertical="center"/>
    </xf>
    <xf numFmtId="44" fontId="0" fillId="2" borderId="58" xfId="1" applyFont="1" applyFill="1" applyBorder="1" applyAlignment="1">
      <alignment vertical="center"/>
    </xf>
    <xf numFmtId="44" fontId="0" fillId="2" borderId="59" xfId="1" applyFont="1" applyFill="1" applyBorder="1" applyAlignment="1">
      <alignment vertical="center"/>
    </xf>
    <xf numFmtId="44" fontId="16" fillId="2" borderId="59" xfId="1" applyFont="1" applyFill="1" applyBorder="1" applyAlignment="1">
      <alignment vertical="center"/>
    </xf>
    <xf numFmtId="44" fontId="20" fillId="2" borderId="59" xfId="1" applyFont="1" applyFill="1" applyBorder="1" applyAlignment="1">
      <alignment vertical="center"/>
    </xf>
    <xf numFmtId="0" fontId="0" fillId="4" borderId="40" xfId="0" applyFill="1" applyBorder="1" applyAlignment="1">
      <alignment vertical="center"/>
    </xf>
    <xf numFmtId="0" fontId="0" fillId="4" borderId="43" xfId="0" applyFill="1" applyBorder="1" applyAlignment="1">
      <alignment vertical="center"/>
    </xf>
    <xf numFmtId="44" fontId="0" fillId="4" borderId="83" xfId="1" applyFont="1" applyFill="1" applyBorder="1" applyAlignment="1">
      <alignment vertical="center"/>
    </xf>
    <xf numFmtId="44" fontId="0" fillId="4" borderId="52" xfId="1" applyFont="1" applyFill="1" applyBorder="1" applyAlignment="1">
      <alignment vertical="center"/>
    </xf>
    <xf numFmtId="44" fontId="0" fillId="4" borderId="53" xfId="1" applyFont="1" applyFill="1" applyBorder="1" applyAlignment="1">
      <alignment vertical="center"/>
    </xf>
    <xf numFmtId="44" fontId="0" fillId="4" borderId="54" xfId="1" applyFont="1" applyFill="1" applyBorder="1" applyAlignment="1">
      <alignment vertical="center"/>
    </xf>
    <xf numFmtId="44" fontId="16" fillId="4" borderId="54" xfId="1" applyFont="1" applyFill="1" applyBorder="1" applyAlignment="1">
      <alignment vertical="center"/>
    </xf>
    <xf numFmtId="44" fontId="20" fillId="4" borderId="54" xfId="1" applyFont="1" applyFill="1" applyBorder="1" applyAlignment="1">
      <alignment vertical="center"/>
    </xf>
    <xf numFmtId="0" fontId="0" fillId="3" borderId="42" xfId="0" applyFill="1" applyBorder="1" applyAlignment="1">
      <alignment vertical="center"/>
    </xf>
    <xf numFmtId="0" fontId="0" fillId="3" borderId="45" xfId="0" applyFill="1" applyBorder="1" applyAlignment="1">
      <alignment vertical="center"/>
    </xf>
    <xf numFmtId="44" fontId="0" fillId="3" borderId="85" xfId="1" applyFont="1" applyFill="1" applyBorder="1" applyAlignment="1">
      <alignment vertical="center"/>
    </xf>
    <xf numFmtId="44" fontId="0" fillId="3" borderId="86" xfId="1" applyFont="1" applyFill="1" applyBorder="1" applyAlignment="1">
      <alignment vertical="center"/>
    </xf>
    <xf numFmtId="44" fontId="0" fillId="3" borderId="69" xfId="1" applyFont="1" applyFill="1" applyBorder="1" applyAlignment="1">
      <alignment vertical="center"/>
    </xf>
    <xf numFmtId="44" fontId="0" fillId="3" borderId="70" xfId="1" applyFont="1" applyFill="1" applyBorder="1" applyAlignment="1">
      <alignment vertical="center"/>
    </xf>
    <xf numFmtId="44" fontId="16" fillId="3" borderId="70" xfId="1" applyFont="1" applyFill="1" applyBorder="1" applyAlignment="1">
      <alignment vertical="center"/>
    </xf>
    <xf numFmtId="44" fontId="20" fillId="3" borderId="70" xfId="1" applyFont="1" applyFill="1" applyBorder="1" applyAlignment="1">
      <alignment vertical="center"/>
    </xf>
    <xf numFmtId="0" fontId="23" fillId="0" borderId="32" xfId="0" applyFont="1" applyBorder="1"/>
    <xf numFmtId="0" fontId="23" fillId="0" borderId="0" xfId="0" applyFont="1" applyBorder="1"/>
    <xf numFmtId="44" fontId="23" fillId="0" borderId="32" xfId="1" applyFont="1" applyBorder="1"/>
    <xf numFmtId="44" fontId="23" fillId="0" borderId="48" xfId="1" applyFont="1" applyBorder="1"/>
    <xf numFmtId="44" fontId="23" fillId="0" borderId="17" xfId="1" applyFont="1" applyBorder="1"/>
    <xf numFmtId="44" fontId="23" fillId="0" borderId="8" xfId="1" applyFont="1" applyBorder="1"/>
    <xf numFmtId="44" fontId="24" fillId="0" borderId="8" xfId="1" applyFont="1" applyBorder="1"/>
    <xf numFmtId="44" fontId="25" fillId="0" borderId="8" xfId="1" applyFont="1" applyBorder="1"/>
    <xf numFmtId="44" fontId="16" fillId="4" borderId="78" xfId="1" applyFont="1" applyFill="1" applyBorder="1" applyAlignment="1">
      <alignment vertical="center"/>
    </xf>
    <xf numFmtId="44" fontId="16" fillId="2" borderId="79" xfId="1" applyFont="1" applyFill="1" applyBorder="1" applyAlignment="1">
      <alignment vertical="center"/>
    </xf>
    <xf numFmtId="44" fontId="16" fillId="3" borderId="87" xfId="1" applyFont="1" applyFill="1" applyBorder="1" applyAlignment="1">
      <alignment vertical="center"/>
    </xf>
    <xf numFmtId="44" fontId="16" fillId="0" borderId="25" xfId="1" applyFont="1" applyBorder="1"/>
    <xf numFmtId="44" fontId="24" fillId="0" borderId="26" xfId="1" applyFont="1" applyBorder="1"/>
    <xf numFmtId="44" fontId="16" fillId="0" borderId="88" xfId="1" applyFont="1" applyBorder="1"/>
    <xf numFmtId="0" fontId="2" fillId="0" borderId="0" xfId="0" applyFont="1" applyAlignment="1">
      <alignment vertical="center"/>
    </xf>
    <xf numFmtId="0" fontId="11" fillId="11" borderId="89" xfId="0" applyFont="1" applyFill="1" applyBorder="1" applyAlignment="1">
      <alignment vertical="center"/>
    </xf>
    <xf numFmtId="0" fontId="2" fillId="11" borderId="82" xfId="0" applyFont="1" applyFill="1" applyBorder="1" applyAlignment="1">
      <alignment vertical="center"/>
    </xf>
    <xf numFmtId="44" fontId="2" fillId="11" borderId="82" xfId="1" applyFont="1" applyFill="1" applyBorder="1" applyAlignment="1">
      <alignment vertical="center"/>
    </xf>
    <xf numFmtId="44" fontId="2" fillId="11" borderId="90" xfId="1" applyFont="1" applyFill="1" applyBorder="1" applyAlignment="1">
      <alignment horizontal="center" vertical="center"/>
    </xf>
    <xf numFmtId="0" fontId="2" fillId="11" borderId="91" xfId="0" applyFont="1" applyFill="1" applyBorder="1" applyAlignment="1">
      <alignment horizontal="center" vertical="center"/>
    </xf>
    <xf numFmtId="44" fontId="2" fillId="11" borderId="91" xfId="1" applyFont="1" applyFill="1" applyBorder="1" applyAlignment="1">
      <alignment horizontal="center" vertical="center"/>
    </xf>
    <xf numFmtId="44" fontId="2" fillId="11" borderId="92" xfId="1" applyFont="1" applyFill="1" applyBorder="1" applyAlignment="1">
      <alignment horizontal="center" vertical="center"/>
    </xf>
    <xf numFmtId="0" fontId="0" fillId="11" borderId="30" xfId="0" applyFill="1" applyBorder="1"/>
    <xf numFmtId="0" fontId="0" fillId="11" borderId="24" xfId="0" applyFill="1" applyBorder="1"/>
    <xf numFmtId="44" fontId="0" fillId="11" borderId="24" xfId="1" applyFont="1" applyFill="1" applyBorder="1"/>
    <xf numFmtId="44" fontId="0" fillId="11" borderId="22" xfId="1" applyFont="1" applyFill="1" applyBorder="1"/>
    <xf numFmtId="44" fontId="20" fillId="0" borderId="67" xfId="1" applyFont="1" applyBorder="1"/>
    <xf numFmtId="44" fontId="20" fillId="0" borderId="68" xfId="1" applyFont="1" applyBorder="1"/>
    <xf numFmtId="44" fontId="22" fillId="0" borderId="28" xfId="1" applyFont="1" applyBorder="1"/>
    <xf numFmtId="44" fontId="20" fillId="0" borderId="73" xfId="1" applyFont="1" applyBorder="1"/>
    <xf numFmtId="44" fontId="22" fillId="0" borderId="24" xfId="1" applyFont="1" applyBorder="1"/>
    <xf numFmtId="44" fontId="20" fillId="0" borderId="55" xfId="1" applyFont="1" applyBorder="1"/>
    <xf numFmtId="44" fontId="20" fillId="0" borderId="60" xfId="1" applyFont="1" applyBorder="1"/>
    <xf numFmtId="44" fontId="20" fillId="0" borderId="71" xfId="1" applyFont="1" applyBorder="1"/>
    <xf numFmtId="44" fontId="20" fillId="0" borderId="27" xfId="1" applyFont="1" applyBorder="1"/>
    <xf numFmtId="44" fontId="20" fillId="0" borderId="28" xfId="1" applyFont="1" applyBorder="1"/>
    <xf numFmtId="44" fontId="18" fillId="0" borderId="94" xfId="1" applyFont="1" applyBorder="1"/>
    <xf numFmtId="44" fontId="2" fillId="11" borderId="93" xfId="1" applyFont="1" applyFill="1" applyBorder="1" applyAlignment="1">
      <alignment horizontal="center" vertical="center"/>
    </xf>
    <xf numFmtId="44" fontId="2" fillId="11" borderId="95" xfId="1" applyFont="1" applyFill="1" applyBorder="1" applyAlignment="1">
      <alignment horizontal="center" vertical="center"/>
    </xf>
    <xf numFmtId="44" fontId="5" fillId="0" borderId="47" xfId="1" applyFont="1" applyBorder="1" applyAlignment="1">
      <alignment horizontal="center" vertical="center" wrapText="1"/>
    </xf>
    <xf numFmtId="44" fontId="5" fillId="0" borderId="49" xfId="1" applyFont="1" applyBorder="1" applyAlignment="1">
      <alignment horizontal="center" vertical="center" wrapText="1"/>
    </xf>
    <xf numFmtId="44" fontId="7" fillId="0" borderId="10" xfId="1" applyFont="1" applyBorder="1" applyAlignment="1">
      <alignment horizontal="center"/>
    </xf>
    <xf numFmtId="44" fontId="7" fillId="0" borderId="11" xfId="1" applyFont="1" applyBorder="1" applyAlignment="1">
      <alignment horizontal="center"/>
    </xf>
    <xf numFmtId="44" fontId="7" fillId="0" borderId="12" xfId="1" applyFont="1" applyBorder="1" applyAlignment="1">
      <alignment horizontal="center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95"/>
  <sheetViews>
    <sheetView tabSelected="1" zoomScaleNormal="100" workbookViewId="0">
      <pane ySplit="4" topLeftCell="A140" activePane="bottomLeft" state="frozen"/>
      <selection pane="bottomLeft" activeCell="C165" sqref="C165"/>
    </sheetView>
  </sheetViews>
  <sheetFormatPr baseColWidth="10" defaultRowHeight="15" x14ac:dyDescent="0.25"/>
  <cols>
    <col min="1" max="1" width="9.5703125" customWidth="1"/>
    <col min="2" max="2" width="59" bestFit="1" customWidth="1"/>
    <col min="3" max="5" width="17.28515625" style="1" customWidth="1"/>
    <col min="6" max="7" width="17.28515625" customWidth="1"/>
    <col min="8" max="13" width="17.28515625" style="1" customWidth="1"/>
    <col min="14" max="14" width="17.42578125" bestFit="1" customWidth="1"/>
    <col min="15" max="15" width="14.28515625" bestFit="1" customWidth="1"/>
  </cols>
  <sheetData>
    <row r="1" spans="1:15" x14ac:dyDescent="0.25">
      <c r="A1" s="3" t="s">
        <v>124</v>
      </c>
    </row>
    <row r="2" spans="1:15" ht="15.75" thickBot="1" x14ac:dyDescent="0.3">
      <c r="A2" s="3"/>
    </row>
    <row r="3" spans="1:15" ht="18.75" x14ac:dyDescent="0.3">
      <c r="D3" s="353" t="s">
        <v>100</v>
      </c>
      <c r="E3" s="355" t="s">
        <v>127</v>
      </c>
      <c r="F3" s="356"/>
      <c r="G3" s="356"/>
      <c r="H3" s="356"/>
      <c r="I3" s="356"/>
      <c r="J3" s="356"/>
      <c r="K3" s="356"/>
      <c r="L3" s="356"/>
      <c r="M3" s="357"/>
    </row>
    <row r="4" spans="1:15" ht="108" customHeight="1" thickBot="1" x14ac:dyDescent="0.3">
      <c r="A4" s="366"/>
      <c r="B4" s="367"/>
      <c r="C4" s="9" t="s">
        <v>25</v>
      </c>
      <c r="D4" s="354"/>
      <c r="E4" s="93" t="s">
        <v>96</v>
      </c>
      <c r="F4" s="88" t="s">
        <v>98</v>
      </c>
      <c r="G4" s="88" t="s">
        <v>97</v>
      </c>
      <c r="H4" s="193" t="s">
        <v>101</v>
      </c>
      <c r="I4" s="256" t="s">
        <v>131</v>
      </c>
      <c r="J4" s="256" t="s">
        <v>129</v>
      </c>
      <c r="K4" s="256" t="s">
        <v>128</v>
      </c>
      <c r="L4" s="256" t="s">
        <v>132</v>
      </c>
      <c r="M4" s="223" t="s">
        <v>99</v>
      </c>
    </row>
    <row r="5" spans="1:15" ht="30" customHeight="1" x14ac:dyDescent="0.25">
      <c r="A5" s="364" t="s">
        <v>80</v>
      </c>
      <c r="B5" s="365"/>
      <c r="C5" s="66"/>
      <c r="D5" s="68"/>
      <c r="E5" s="67"/>
      <c r="F5" s="67"/>
      <c r="G5" s="67"/>
      <c r="H5" s="68"/>
      <c r="I5" s="257"/>
      <c r="J5" s="257"/>
      <c r="K5" s="257"/>
      <c r="L5" s="257"/>
      <c r="M5" s="224"/>
    </row>
    <row r="6" spans="1:15" x14ac:dyDescent="0.25">
      <c r="A6" s="120" t="s">
        <v>81</v>
      </c>
      <c r="B6" s="121"/>
      <c r="C6" s="128"/>
      <c r="D6" s="130"/>
      <c r="E6" s="27"/>
      <c r="F6" s="4"/>
      <c r="G6" s="4"/>
      <c r="H6" s="28"/>
      <c r="I6" s="258"/>
      <c r="J6" s="258"/>
      <c r="K6" s="258"/>
      <c r="L6" s="258"/>
      <c r="M6" s="225"/>
    </row>
    <row r="7" spans="1:15" ht="15.75" thickBot="1" x14ac:dyDescent="0.3">
      <c r="A7" s="133" t="s">
        <v>21</v>
      </c>
      <c r="B7" s="122"/>
      <c r="C7" s="129"/>
      <c r="D7" s="129"/>
      <c r="E7" s="123"/>
      <c r="F7" s="122"/>
      <c r="G7" s="122"/>
      <c r="H7" s="124"/>
      <c r="I7" s="259"/>
      <c r="J7" s="259"/>
      <c r="K7" s="259"/>
      <c r="L7" s="259"/>
      <c r="M7" s="226"/>
    </row>
    <row r="8" spans="1:15" x14ac:dyDescent="0.25">
      <c r="A8" s="97" t="s">
        <v>0</v>
      </c>
      <c r="B8" s="98" t="s">
        <v>1</v>
      </c>
      <c r="C8" s="99">
        <v>4090962</v>
      </c>
      <c r="D8" s="100">
        <f>D12+D13</f>
        <v>20000</v>
      </c>
      <c r="E8" s="101"/>
      <c r="F8" s="102">
        <f>F13</f>
        <v>20000</v>
      </c>
      <c r="G8" s="102">
        <f>F8</f>
        <v>20000</v>
      </c>
      <c r="H8" s="194"/>
      <c r="I8" s="260"/>
      <c r="J8" s="260"/>
      <c r="K8" s="260"/>
      <c r="L8" s="260"/>
      <c r="M8" s="227"/>
      <c r="O8" s="31"/>
    </row>
    <row r="9" spans="1:15" s="2" customFormat="1" ht="11.25" x14ac:dyDescent="0.2">
      <c r="A9" s="104"/>
      <c r="B9" s="105" t="s">
        <v>1</v>
      </c>
      <c r="C9" s="106">
        <v>100000</v>
      </c>
      <c r="D9" s="107"/>
      <c r="E9" s="108"/>
      <c r="F9" s="109"/>
      <c r="G9" s="109"/>
      <c r="H9" s="195"/>
      <c r="I9" s="261"/>
      <c r="J9" s="261"/>
      <c r="K9" s="261"/>
      <c r="L9" s="261"/>
      <c r="M9" s="228"/>
    </row>
    <row r="10" spans="1:15" s="2" customFormat="1" ht="11.25" x14ac:dyDescent="0.2">
      <c r="A10" s="104"/>
      <c r="B10" s="105" t="s">
        <v>2</v>
      </c>
      <c r="C10" s="106">
        <v>3500000</v>
      </c>
      <c r="D10" s="107"/>
      <c r="E10" s="108"/>
      <c r="F10" s="109"/>
      <c r="G10" s="109"/>
      <c r="H10" s="195"/>
      <c r="I10" s="261"/>
      <c r="J10" s="261"/>
      <c r="K10" s="261"/>
      <c r="L10" s="261"/>
      <c r="M10" s="228"/>
    </row>
    <row r="11" spans="1:15" s="2" customFormat="1" ht="11.25" x14ac:dyDescent="0.2">
      <c r="A11" s="104"/>
      <c r="B11" s="105" t="s">
        <v>3</v>
      </c>
      <c r="C11" s="106">
        <v>386088</v>
      </c>
      <c r="D11" s="107"/>
      <c r="E11" s="108"/>
      <c r="F11" s="109"/>
      <c r="G11" s="109"/>
      <c r="H11" s="195"/>
      <c r="I11" s="261"/>
      <c r="J11" s="261"/>
      <c r="K11" s="261"/>
      <c r="L11" s="261"/>
      <c r="M11" s="228"/>
    </row>
    <row r="12" spans="1:15" s="2" customFormat="1" ht="11.25" x14ac:dyDescent="0.2">
      <c r="A12" s="104"/>
      <c r="B12" s="105" t="s">
        <v>4</v>
      </c>
      <c r="C12" s="106">
        <v>84874</v>
      </c>
      <c r="D12" s="107"/>
      <c r="E12" s="108"/>
      <c r="F12" s="109"/>
      <c r="G12" s="109"/>
      <c r="H12" s="195"/>
      <c r="I12" s="261"/>
      <c r="J12" s="261"/>
      <c r="K12" s="261"/>
      <c r="L12" s="261"/>
      <c r="M12" s="228"/>
    </row>
    <row r="13" spans="1:15" s="2" customFormat="1" ht="11.25" x14ac:dyDescent="0.2">
      <c r="A13" s="104"/>
      <c r="B13" s="105" t="s">
        <v>5</v>
      </c>
      <c r="C13" s="106">
        <v>20000</v>
      </c>
      <c r="D13" s="107">
        <f t="shared" ref="D13:D26" si="0">C13</f>
        <v>20000</v>
      </c>
      <c r="E13" s="108"/>
      <c r="F13" s="110">
        <v>20000</v>
      </c>
      <c r="G13" s="110">
        <f t="shared" ref="G13:G18" si="1">F13</f>
        <v>20000</v>
      </c>
      <c r="H13" s="195"/>
      <c r="I13" s="261"/>
      <c r="J13" s="261"/>
      <c r="K13" s="261"/>
      <c r="L13" s="261"/>
      <c r="M13" s="228"/>
    </row>
    <row r="14" spans="1:15" x14ac:dyDescent="0.25">
      <c r="A14" s="111" t="s">
        <v>6</v>
      </c>
      <c r="B14" s="112" t="s">
        <v>7</v>
      </c>
      <c r="C14" s="113">
        <v>1069892</v>
      </c>
      <c r="D14" s="114">
        <f t="shared" si="0"/>
        <v>1069892</v>
      </c>
      <c r="E14" s="115"/>
      <c r="F14" s="116">
        <f>D14</f>
        <v>1069892</v>
      </c>
      <c r="G14" s="116">
        <f t="shared" si="1"/>
        <v>1069892</v>
      </c>
      <c r="H14" s="196"/>
      <c r="I14" s="262"/>
      <c r="J14" s="262"/>
      <c r="K14" s="262"/>
      <c r="L14" s="262"/>
      <c r="M14" s="229"/>
      <c r="N14" s="29"/>
      <c r="O14" s="31"/>
    </row>
    <row r="15" spans="1:15" x14ac:dyDescent="0.25">
      <c r="A15" s="111" t="s">
        <v>8</v>
      </c>
      <c r="B15" s="112" t="s">
        <v>9</v>
      </c>
      <c r="C15" s="113">
        <v>1611280</v>
      </c>
      <c r="D15" s="114">
        <f t="shared" si="0"/>
        <v>1611280</v>
      </c>
      <c r="E15" s="115"/>
      <c r="F15" s="116">
        <f>D15</f>
        <v>1611280</v>
      </c>
      <c r="G15" s="116">
        <f t="shared" si="1"/>
        <v>1611280</v>
      </c>
      <c r="H15" s="196"/>
      <c r="I15" s="262"/>
      <c r="J15" s="262"/>
      <c r="K15" s="262"/>
      <c r="L15" s="262"/>
      <c r="M15" s="229"/>
      <c r="O15" s="31"/>
    </row>
    <row r="16" spans="1:15" x14ac:dyDescent="0.25">
      <c r="A16" s="111" t="s">
        <v>10</v>
      </c>
      <c r="B16" s="112" t="s">
        <v>26</v>
      </c>
      <c r="C16" s="113">
        <v>582185</v>
      </c>
      <c r="D16" s="114">
        <f t="shared" si="0"/>
        <v>582185</v>
      </c>
      <c r="E16" s="115"/>
      <c r="F16" s="116">
        <f>D16</f>
        <v>582185</v>
      </c>
      <c r="G16" s="116">
        <f t="shared" si="1"/>
        <v>582185</v>
      </c>
      <c r="H16" s="196"/>
      <c r="I16" s="262"/>
      <c r="J16" s="262"/>
      <c r="K16" s="262"/>
      <c r="L16" s="262"/>
      <c r="M16" s="229"/>
      <c r="O16" s="31"/>
    </row>
    <row r="17" spans="1:15" x14ac:dyDescent="0.25">
      <c r="A17" s="111" t="s">
        <v>24</v>
      </c>
      <c r="B17" s="112" t="s">
        <v>12</v>
      </c>
      <c r="C17" s="113">
        <v>5796633</v>
      </c>
      <c r="D17" s="114">
        <f>D18+D19</f>
        <v>5264633</v>
      </c>
      <c r="E17" s="115">
        <f>E19</f>
        <v>3341830</v>
      </c>
      <c r="F17" s="116">
        <f>F18</f>
        <v>1922803</v>
      </c>
      <c r="G17" s="116">
        <f t="shared" si="1"/>
        <v>1922803</v>
      </c>
      <c r="H17" s="196"/>
      <c r="I17" s="262"/>
      <c r="J17" s="262"/>
      <c r="K17" s="262"/>
      <c r="L17" s="262"/>
      <c r="M17" s="229"/>
      <c r="O17" s="31"/>
    </row>
    <row r="18" spans="1:15" s="2" customFormat="1" ht="11.25" x14ac:dyDescent="0.2">
      <c r="A18" s="104"/>
      <c r="B18" s="105" t="s">
        <v>27</v>
      </c>
      <c r="C18" s="106">
        <v>1922803</v>
      </c>
      <c r="D18" s="107">
        <f t="shared" si="0"/>
        <v>1922803</v>
      </c>
      <c r="E18" s="108"/>
      <c r="F18" s="118">
        <f>D18</f>
        <v>1922803</v>
      </c>
      <c r="G18" s="118">
        <f t="shared" si="1"/>
        <v>1922803</v>
      </c>
      <c r="H18" s="195"/>
      <c r="I18" s="261"/>
      <c r="J18" s="261"/>
      <c r="K18" s="261"/>
      <c r="L18" s="261"/>
      <c r="M18" s="228"/>
    </row>
    <row r="19" spans="1:15" s="2" customFormat="1" ht="11.25" x14ac:dyDescent="0.2">
      <c r="A19" s="104"/>
      <c r="B19" s="105" t="s">
        <v>84</v>
      </c>
      <c r="C19" s="106">
        <v>3873830</v>
      </c>
      <c r="D19" s="107">
        <f>3341830</f>
        <v>3341830</v>
      </c>
      <c r="E19" s="108">
        <f>D19</f>
        <v>3341830</v>
      </c>
      <c r="F19" s="109"/>
      <c r="G19" s="109"/>
      <c r="H19" s="195"/>
      <c r="I19" s="261"/>
      <c r="J19" s="261"/>
      <c r="K19" s="261"/>
      <c r="L19" s="261"/>
      <c r="M19" s="228"/>
      <c r="N19" s="192"/>
    </row>
    <row r="20" spans="1:15" x14ac:dyDescent="0.25">
      <c r="A20" s="111" t="s">
        <v>13</v>
      </c>
      <c r="B20" s="112" t="s">
        <v>14</v>
      </c>
      <c r="C20" s="113">
        <v>969077</v>
      </c>
      <c r="D20" s="114">
        <f t="shared" si="0"/>
        <v>969077</v>
      </c>
      <c r="E20" s="115"/>
      <c r="F20" s="116">
        <f>D20</f>
        <v>969077</v>
      </c>
      <c r="G20" s="116"/>
      <c r="H20" s="196"/>
      <c r="I20" s="262"/>
      <c r="J20" s="262"/>
      <c r="K20" s="262"/>
      <c r="L20" s="262"/>
      <c r="M20" s="229">
        <f>D20</f>
        <v>969077</v>
      </c>
      <c r="O20" s="31"/>
    </row>
    <row r="21" spans="1:15" x14ac:dyDescent="0.25">
      <c r="A21" s="111" t="s">
        <v>15</v>
      </c>
      <c r="B21" s="112" t="s">
        <v>17</v>
      </c>
      <c r="C21" s="113">
        <v>1944491</v>
      </c>
      <c r="D21" s="114">
        <f t="shared" si="0"/>
        <v>1944491</v>
      </c>
      <c r="E21" s="115"/>
      <c r="F21" s="116">
        <f>D21</f>
        <v>1944491</v>
      </c>
      <c r="G21" s="116">
        <f>G22+G23</f>
        <v>850911.33000000007</v>
      </c>
      <c r="H21" s="196"/>
      <c r="I21" s="262"/>
      <c r="J21" s="262"/>
      <c r="K21" s="262"/>
      <c r="L21" s="262"/>
      <c r="M21" s="229"/>
      <c r="O21" s="31"/>
    </row>
    <row r="22" spans="1:15" s="2" customFormat="1" ht="11.25" x14ac:dyDescent="0.2">
      <c r="A22" s="104"/>
      <c r="B22" s="105" t="s">
        <v>125</v>
      </c>
      <c r="C22" s="106">
        <f>406091+512000</f>
        <v>918091</v>
      </c>
      <c r="D22" s="107">
        <f>C22</f>
        <v>918091</v>
      </c>
      <c r="E22" s="108"/>
      <c r="F22" s="110">
        <f>D22</f>
        <v>918091</v>
      </c>
      <c r="G22" s="110">
        <f>288563.87+76620.46+2280+11940+6080+4980+38033+1868+15220+30926</f>
        <v>476511.33</v>
      </c>
      <c r="H22" s="195"/>
      <c r="I22" s="261"/>
      <c r="J22" s="261"/>
      <c r="K22" s="261"/>
      <c r="L22" s="261"/>
      <c r="M22" s="228"/>
    </row>
    <row r="23" spans="1:15" s="2" customFormat="1" ht="11.25" x14ac:dyDescent="0.2">
      <c r="A23" s="104"/>
      <c r="B23" s="105" t="s">
        <v>126</v>
      </c>
      <c r="C23" s="106">
        <v>1026400</v>
      </c>
      <c r="D23" s="107">
        <f>C23</f>
        <v>1026400</v>
      </c>
      <c r="E23" s="108"/>
      <c r="F23" s="110">
        <f>D23</f>
        <v>1026400</v>
      </c>
      <c r="G23" s="110">
        <f>108600+265800</f>
        <v>374400</v>
      </c>
      <c r="H23" s="195"/>
      <c r="I23" s="261"/>
      <c r="J23" s="261"/>
      <c r="K23" s="261"/>
      <c r="L23" s="261"/>
      <c r="M23" s="228"/>
    </row>
    <row r="24" spans="1:15" x14ac:dyDescent="0.25">
      <c r="A24" s="111" t="s">
        <v>18</v>
      </c>
      <c r="B24" s="112" t="s">
        <v>19</v>
      </c>
      <c r="C24" s="113">
        <v>6846700</v>
      </c>
      <c r="D24" s="114">
        <f t="shared" si="0"/>
        <v>6846700</v>
      </c>
      <c r="E24" s="115"/>
      <c r="F24" s="116">
        <f>F25+F26</f>
        <v>6846700</v>
      </c>
      <c r="G24" s="116">
        <f>G26</f>
        <v>1436125</v>
      </c>
      <c r="H24" s="196">
        <f>H25</f>
        <v>5410575</v>
      </c>
      <c r="I24" s="262"/>
      <c r="J24" s="262"/>
      <c r="K24" s="262"/>
      <c r="L24" s="262"/>
      <c r="M24" s="229"/>
      <c r="O24" s="31"/>
    </row>
    <row r="25" spans="1:15" s="2" customFormat="1" ht="11.25" x14ac:dyDescent="0.2">
      <c r="A25" s="119"/>
      <c r="B25" s="105" t="s">
        <v>20</v>
      </c>
      <c r="C25" s="106">
        <v>5410575</v>
      </c>
      <c r="D25" s="107">
        <f>C25</f>
        <v>5410575</v>
      </c>
      <c r="E25" s="108"/>
      <c r="F25" s="118">
        <f>D25</f>
        <v>5410575</v>
      </c>
      <c r="G25" s="109"/>
      <c r="H25" s="195">
        <f>D25</f>
        <v>5410575</v>
      </c>
      <c r="I25" s="261"/>
      <c r="J25" s="261"/>
      <c r="K25" s="261"/>
      <c r="L25" s="261"/>
      <c r="M25" s="228"/>
    </row>
    <row r="26" spans="1:15" s="2" customFormat="1" ht="12" thickBot="1" x14ac:dyDescent="0.25">
      <c r="A26" s="83"/>
      <c r="B26" s="84" t="s">
        <v>28</v>
      </c>
      <c r="C26" s="85">
        <v>1436125</v>
      </c>
      <c r="D26" s="95">
        <f t="shared" si="0"/>
        <v>1436125</v>
      </c>
      <c r="E26" s="32"/>
      <c r="F26" s="33">
        <f>D26</f>
        <v>1436125</v>
      </c>
      <c r="G26" s="33">
        <f>F26</f>
        <v>1436125</v>
      </c>
      <c r="H26" s="197"/>
      <c r="I26" s="263"/>
      <c r="J26" s="263"/>
      <c r="K26" s="263"/>
      <c r="L26" s="263"/>
      <c r="M26" s="230"/>
    </row>
    <row r="27" spans="1:15" ht="15.75" thickBot="1" x14ac:dyDescent="0.3">
      <c r="A27" s="131"/>
      <c r="B27" s="132"/>
      <c r="C27" s="86">
        <f>C24+C21+C20+C17+C16+C15+C14+C8</f>
        <v>22911220</v>
      </c>
      <c r="D27" s="96">
        <f>D24+D21+D20+D17+D16+D15+D14+D8</f>
        <v>18308258</v>
      </c>
      <c r="E27" s="19">
        <f>E24+E21+E20+E17+E16+E15+E14+E8</f>
        <v>3341830</v>
      </c>
      <c r="F27" s="17">
        <f>F24+F21+F20+F17+F16+F15+F14+F8</f>
        <v>14966428</v>
      </c>
      <c r="G27" s="17">
        <f>G24+G21+G20+G17+G16+G15+G14+G8</f>
        <v>7493196.3300000001</v>
      </c>
      <c r="H27" s="198">
        <f t="shared" ref="H27:M27" si="2">H24+H21+H20+H17+H16+H15+H14+H8</f>
        <v>5410575</v>
      </c>
      <c r="I27" s="264">
        <v>0</v>
      </c>
      <c r="J27" s="264">
        <v>0</v>
      </c>
      <c r="K27" s="264">
        <v>0</v>
      </c>
      <c r="L27" s="264">
        <v>0</v>
      </c>
      <c r="M27" s="350">
        <f t="shared" si="2"/>
        <v>969077</v>
      </c>
    </row>
    <row r="28" spans="1:15" ht="15.75" thickBot="1" x14ac:dyDescent="0.3">
      <c r="A28" s="134" t="s">
        <v>107</v>
      </c>
      <c r="B28" s="125"/>
      <c r="C28" s="126"/>
      <c r="D28" s="127"/>
      <c r="E28" s="126"/>
      <c r="F28" s="125"/>
      <c r="G28" s="125"/>
      <c r="H28" s="199"/>
      <c r="I28" s="265"/>
      <c r="J28" s="265"/>
      <c r="K28" s="265"/>
      <c r="L28" s="265"/>
      <c r="M28" s="232"/>
    </row>
    <row r="29" spans="1:15" x14ac:dyDescent="0.25">
      <c r="A29" s="97" t="s">
        <v>10</v>
      </c>
      <c r="B29" s="98" t="s">
        <v>22</v>
      </c>
      <c r="C29" s="99">
        <v>1331708</v>
      </c>
      <c r="D29" s="100">
        <f>C29</f>
        <v>1331708</v>
      </c>
      <c r="E29" s="135"/>
      <c r="F29" s="103">
        <f>D29</f>
        <v>1331708</v>
      </c>
      <c r="G29" s="103">
        <f>F29</f>
        <v>1331708</v>
      </c>
      <c r="H29" s="194"/>
      <c r="I29" s="260"/>
      <c r="J29" s="260"/>
      <c r="K29" s="260"/>
      <c r="L29" s="260"/>
      <c r="M29" s="227"/>
    </row>
    <row r="30" spans="1:15" x14ac:dyDescent="0.25">
      <c r="A30" s="111" t="s">
        <v>11</v>
      </c>
      <c r="B30" s="112" t="s">
        <v>23</v>
      </c>
      <c r="C30" s="113">
        <v>1164341</v>
      </c>
      <c r="D30" s="114">
        <f>C30</f>
        <v>1164341</v>
      </c>
      <c r="E30" s="136"/>
      <c r="F30" s="117">
        <f>D30</f>
        <v>1164341</v>
      </c>
      <c r="G30" s="117">
        <f>F30</f>
        <v>1164341</v>
      </c>
      <c r="H30" s="196"/>
      <c r="I30" s="262"/>
      <c r="J30" s="262"/>
      <c r="K30" s="262"/>
      <c r="L30" s="262"/>
      <c r="M30" s="229"/>
    </row>
    <row r="31" spans="1:15" x14ac:dyDescent="0.25">
      <c r="A31" s="111" t="s">
        <v>24</v>
      </c>
      <c r="B31" s="112" t="s">
        <v>29</v>
      </c>
      <c r="C31" s="113">
        <v>17291587</v>
      </c>
      <c r="D31" s="114">
        <f>D32+D33+D34+D35+D36+D37</f>
        <v>15329088</v>
      </c>
      <c r="E31" s="136">
        <f>E32+E33+E34+E35+E36</f>
        <v>15231826</v>
      </c>
      <c r="F31" s="117">
        <f>F37</f>
        <v>97262</v>
      </c>
      <c r="G31" s="117">
        <f>F31</f>
        <v>97262</v>
      </c>
      <c r="H31" s="196"/>
      <c r="I31" s="262"/>
      <c r="J31" s="262"/>
      <c r="K31" s="262"/>
      <c r="L31" s="262"/>
      <c r="M31" s="229"/>
    </row>
    <row r="32" spans="1:15" s="2" customFormat="1" ht="11.25" x14ac:dyDescent="0.2">
      <c r="A32" s="104"/>
      <c r="B32" s="105" t="s">
        <v>85</v>
      </c>
      <c r="C32" s="106">
        <v>6455</v>
      </c>
      <c r="D32" s="107">
        <v>6455</v>
      </c>
      <c r="E32" s="108">
        <f t="shared" ref="E32:E36" si="3">D32</f>
        <v>6455</v>
      </c>
      <c r="F32" s="118"/>
      <c r="G32" s="118"/>
      <c r="H32" s="195"/>
      <c r="I32" s="261"/>
      <c r="J32" s="261"/>
      <c r="K32" s="261"/>
      <c r="L32" s="261"/>
      <c r="M32" s="228"/>
    </row>
    <row r="33" spans="1:14" s="2" customFormat="1" ht="11.25" x14ac:dyDescent="0.2">
      <c r="A33" s="104"/>
      <c r="B33" s="105" t="s">
        <v>86</v>
      </c>
      <c r="C33" s="106">
        <v>10525177</v>
      </c>
      <c r="D33" s="107">
        <f>10525177-685000-38500-1400-1100-900-312000-10500-2800-4500-1600-200-28700</f>
        <v>9437977</v>
      </c>
      <c r="E33" s="108">
        <f t="shared" si="3"/>
        <v>9437977</v>
      </c>
      <c r="F33" s="109"/>
      <c r="G33" s="109"/>
      <c r="H33" s="195"/>
      <c r="I33" s="261"/>
      <c r="J33" s="261"/>
      <c r="K33" s="261"/>
      <c r="L33" s="261"/>
      <c r="M33" s="228"/>
    </row>
    <row r="34" spans="1:14" s="2" customFormat="1" ht="11.25" x14ac:dyDescent="0.2">
      <c r="A34" s="104"/>
      <c r="B34" s="105" t="s">
        <v>87</v>
      </c>
      <c r="C34" s="106">
        <v>3892196</v>
      </c>
      <c r="D34" s="107">
        <f>3892196-311000-5900-1200-950-800-113000-8000-2500-4500-100-25200</f>
        <v>3419046</v>
      </c>
      <c r="E34" s="108">
        <f t="shared" si="3"/>
        <v>3419046</v>
      </c>
      <c r="F34" s="118"/>
      <c r="G34" s="118"/>
      <c r="H34" s="195"/>
      <c r="I34" s="261"/>
      <c r="J34" s="261"/>
      <c r="K34" s="261"/>
      <c r="L34" s="261"/>
      <c r="M34" s="228"/>
    </row>
    <row r="35" spans="1:14" s="2" customFormat="1" ht="11.25" x14ac:dyDescent="0.2">
      <c r="A35" s="104"/>
      <c r="B35" s="105" t="s">
        <v>88</v>
      </c>
      <c r="C35" s="106">
        <v>1219358</v>
      </c>
      <c r="D35" s="107">
        <f>1219358-30000-8000-1200-1500-550-850-800-25000-3000-7000</f>
        <v>1141458</v>
      </c>
      <c r="E35" s="108">
        <f t="shared" si="3"/>
        <v>1141458</v>
      </c>
      <c r="F35" s="109"/>
      <c r="G35" s="109"/>
      <c r="H35" s="195"/>
      <c r="I35" s="261"/>
      <c r="J35" s="261"/>
      <c r="K35" s="261"/>
      <c r="L35" s="261"/>
      <c r="M35" s="228"/>
    </row>
    <row r="36" spans="1:14" s="2" customFormat="1" ht="11.25" x14ac:dyDescent="0.2">
      <c r="A36" s="104"/>
      <c r="B36" s="105" t="s">
        <v>89</v>
      </c>
      <c r="C36" s="106">
        <v>1551139</v>
      </c>
      <c r="D36" s="107">
        <f>549374-36500-2800-400-15000-11000-800-1500-200-16000-9500+1001766-66500-3200-750-1100-600-92000-1400-1200-3000-200-32000-19000-6000-3600</f>
        <v>1226890</v>
      </c>
      <c r="E36" s="108">
        <f t="shared" si="3"/>
        <v>1226890</v>
      </c>
      <c r="F36" s="118"/>
      <c r="G36" s="118"/>
      <c r="H36" s="195"/>
      <c r="I36" s="261"/>
      <c r="J36" s="261"/>
      <c r="K36" s="261"/>
      <c r="L36" s="261"/>
      <c r="M36" s="228"/>
    </row>
    <row r="37" spans="1:14" s="2" customFormat="1" ht="11.25" x14ac:dyDescent="0.2">
      <c r="A37" s="104"/>
      <c r="B37" s="105" t="s">
        <v>90</v>
      </c>
      <c r="C37" s="106">
        <v>97262</v>
      </c>
      <c r="D37" s="107">
        <v>97262</v>
      </c>
      <c r="E37" s="108"/>
      <c r="F37" s="118">
        <f>D37</f>
        <v>97262</v>
      </c>
      <c r="G37" s="118">
        <f>F37</f>
        <v>97262</v>
      </c>
      <c r="H37" s="195"/>
      <c r="I37" s="261"/>
      <c r="J37" s="261"/>
      <c r="K37" s="261"/>
      <c r="L37" s="261"/>
      <c r="M37" s="228"/>
    </row>
    <row r="38" spans="1:14" x14ac:dyDescent="0.25">
      <c r="A38" s="111" t="s">
        <v>13</v>
      </c>
      <c r="B38" s="112" t="s">
        <v>14</v>
      </c>
      <c r="C38" s="113">
        <v>1500</v>
      </c>
      <c r="D38" s="114">
        <f>C38</f>
        <v>1500</v>
      </c>
      <c r="E38" s="136"/>
      <c r="F38" s="117">
        <f>D38</f>
        <v>1500</v>
      </c>
      <c r="G38" s="117"/>
      <c r="H38" s="196"/>
      <c r="I38" s="262"/>
      <c r="J38" s="262"/>
      <c r="K38" s="262"/>
      <c r="L38" s="262"/>
      <c r="M38" s="229">
        <v>1500</v>
      </c>
    </row>
    <row r="39" spans="1:14" ht="15.75" thickBot="1" x14ac:dyDescent="0.3">
      <c r="A39" s="137" t="s">
        <v>15</v>
      </c>
      <c r="B39" s="138" t="s">
        <v>16</v>
      </c>
      <c r="C39" s="139">
        <v>80317</v>
      </c>
      <c r="D39" s="140">
        <f>C39</f>
        <v>80317</v>
      </c>
      <c r="E39" s="141"/>
      <c r="F39" s="142">
        <f>D39</f>
        <v>80317</v>
      </c>
      <c r="G39" s="142">
        <f>F39</f>
        <v>80317</v>
      </c>
      <c r="H39" s="200"/>
      <c r="I39" s="266"/>
      <c r="J39" s="266"/>
      <c r="K39" s="266"/>
      <c r="L39" s="266"/>
      <c r="M39" s="233"/>
    </row>
    <row r="40" spans="1:14" ht="15.75" thickBot="1" x14ac:dyDescent="0.3">
      <c r="A40" s="131"/>
      <c r="B40" s="132"/>
      <c r="C40" s="86">
        <f>C29+C30+C31+C38+C39</f>
        <v>19869453</v>
      </c>
      <c r="D40" s="96">
        <f>D29+D30+D31+D38+D39</f>
        <v>17906954</v>
      </c>
      <c r="E40" s="19">
        <f>E31</f>
        <v>15231826</v>
      </c>
      <c r="F40" s="17">
        <f>F29+F30+F31+F38+F39</f>
        <v>2675128</v>
      </c>
      <c r="G40" s="17">
        <f>G29+G30+G31+G38+G39</f>
        <v>2673628</v>
      </c>
      <c r="H40" s="198">
        <f>H29+H30+H31+H38+H39</f>
        <v>0</v>
      </c>
      <c r="I40" s="264">
        <v>0</v>
      </c>
      <c r="J40" s="264">
        <v>0</v>
      </c>
      <c r="K40" s="264">
        <v>0</v>
      </c>
      <c r="L40" s="264">
        <v>0</v>
      </c>
      <c r="M40" s="350">
        <f>M29+M30+M31+M38+M39</f>
        <v>1500</v>
      </c>
    </row>
    <row r="41" spans="1:14" ht="15.75" thickBot="1" x14ac:dyDescent="0.3">
      <c r="A41" s="152" t="s">
        <v>108</v>
      </c>
      <c r="B41" s="143"/>
      <c r="C41" s="144"/>
      <c r="D41" s="145"/>
      <c r="E41" s="144"/>
      <c r="F41" s="143"/>
      <c r="G41" s="143"/>
      <c r="H41" s="201"/>
      <c r="I41" s="267"/>
      <c r="J41" s="267"/>
      <c r="K41" s="267"/>
      <c r="L41" s="267"/>
      <c r="M41" s="234"/>
    </row>
    <row r="42" spans="1:14" x14ac:dyDescent="0.25">
      <c r="A42" s="97" t="s">
        <v>10</v>
      </c>
      <c r="B42" s="98" t="s">
        <v>22</v>
      </c>
      <c r="C42" s="99">
        <v>598217</v>
      </c>
      <c r="D42" s="100">
        <f>C42</f>
        <v>598217</v>
      </c>
      <c r="E42" s="135"/>
      <c r="F42" s="103">
        <f>D42</f>
        <v>598217</v>
      </c>
      <c r="G42" s="103">
        <f>F42</f>
        <v>598217</v>
      </c>
      <c r="H42" s="194"/>
      <c r="I42" s="260"/>
      <c r="J42" s="260"/>
      <c r="K42" s="260"/>
      <c r="L42" s="260"/>
      <c r="M42" s="227"/>
    </row>
    <row r="43" spans="1:14" x14ac:dyDescent="0.25">
      <c r="A43" s="111" t="s">
        <v>11</v>
      </c>
      <c r="B43" s="112" t="s">
        <v>23</v>
      </c>
      <c r="C43" s="113">
        <v>801262</v>
      </c>
      <c r="D43" s="114">
        <v>801262</v>
      </c>
      <c r="E43" s="136"/>
      <c r="F43" s="117">
        <f>D43</f>
        <v>801262</v>
      </c>
      <c r="G43" s="117">
        <f>F43</f>
        <v>801262</v>
      </c>
      <c r="H43" s="196"/>
      <c r="I43" s="262"/>
      <c r="J43" s="262"/>
      <c r="K43" s="262"/>
      <c r="L43" s="262"/>
      <c r="M43" s="229"/>
    </row>
    <row r="44" spans="1:14" x14ac:dyDescent="0.25">
      <c r="A44" s="111" t="s">
        <v>24</v>
      </c>
      <c r="B44" s="112" t="s">
        <v>30</v>
      </c>
      <c r="C44" s="113">
        <v>1671883</v>
      </c>
      <c r="D44" s="114">
        <f>D45+D46</f>
        <v>1598983</v>
      </c>
      <c r="E44" s="136">
        <f>E46</f>
        <v>1568983</v>
      </c>
      <c r="F44" s="117">
        <f>F45</f>
        <v>30000</v>
      </c>
      <c r="G44" s="117">
        <f>F44</f>
        <v>30000</v>
      </c>
      <c r="H44" s="196"/>
      <c r="I44" s="262"/>
      <c r="J44" s="262"/>
      <c r="K44" s="262"/>
      <c r="L44" s="262"/>
      <c r="M44" s="229"/>
    </row>
    <row r="45" spans="1:14" s="2" customFormat="1" ht="11.25" x14ac:dyDescent="0.2">
      <c r="A45" s="104"/>
      <c r="B45" s="105" t="s">
        <v>91</v>
      </c>
      <c r="C45" s="106">
        <f>D45</f>
        <v>30000</v>
      </c>
      <c r="D45" s="107">
        <v>30000</v>
      </c>
      <c r="E45" s="108"/>
      <c r="F45" s="110">
        <v>30000</v>
      </c>
      <c r="G45" s="110">
        <f>F45</f>
        <v>30000</v>
      </c>
      <c r="H45" s="195"/>
      <c r="I45" s="261"/>
      <c r="J45" s="261"/>
      <c r="K45" s="261"/>
      <c r="L45" s="261"/>
      <c r="M45" s="228"/>
    </row>
    <row r="46" spans="1:14" s="2" customFormat="1" ht="11.25" x14ac:dyDescent="0.2">
      <c r="A46" s="104"/>
      <c r="B46" s="105" t="s">
        <v>92</v>
      </c>
      <c r="C46" s="106">
        <f>1641883</f>
        <v>1641883</v>
      </c>
      <c r="D46" s="107">
        <f>1641883-70000-1500-550-850</f>
        <v>1568983</v>
      </c>
      <c r="E46" s="108">
        <f>D46</f>
        <v>1568983</v>
      </c>
      <c r="F46" s="109"/>
      <c r="G46" s="109"/>
      <c r="H46" s="195"/>
      <c r="I46" s="261"/>
      <c r="J46" s="261"/>
      <c r="K46" s="261"/>
      <c r="L46" s="261"/>
      <c r="M46" s="228"/>
      <c r="N46" s="89"/>
    </row>
    <row r="47" spans="1:14" x14ac:dyDescent="0.25">
      <c r="A47" s="111" t="s">
        <v>13</v>
      </c>
      <c r="B47" s="112" t="s">
        <v>14</v>
      </c>
      <c r="C47" s="113">
        <v>495</v>
      </c>
      <c r="D47" s="114">
        <f>C47</f>
        <v>495</v>
      </c>
      <c r="E47" s="136"/>
      <c r="F47" s="117">
        <f>D47</f>
        <v>495</v>
      </c>
      <c r="G47" s="117"/>
      <c r="H47" s="196"/>
      <c r="I47" s="262"/>
      <c r="J47" s="262"/>
      <c r="K47" s="262"/>
      <c r="L47" s="262"/>
      <c r="M47" s="229">
        <f>D47</f>
        <v>495</v>
      </c>
    </row>
    <row r="48" spans="1:14" ht="15.75" thickBot="1" x14ac:dyDescent="0.3">
      <c r="A48" s="137" t="s">
        <v>15</v>
      </c>
      <c r="B48" s="138" t="s">
        <v>16</v>
      </c>
      <c r="C48" s="139">
        <v>69647</v>
      </c>
      <c r="D48" s="140">
        <f>C48</f>
        <v>69647</v>
      </c>
      <c r="E48" s="141"/>
      <c r="F48" s="142">
        <f>D48</f>
        <v>69647</v>
      </c>
      <c r="G48" s="142">
        <f>F48</f>
        <v>69647</v>
      </c>
      <c r="H48" s="200"/>
      <c r="I48" s="266"/>
      <c r="J48" s="266"/>
      <c r="K48" s="266"/>
      <c r="L48" s="266"/>
      <c r="M48" s="233"/>
    </row>
    <row r="49" spans="1:13" ht="15.75" thickBot="1" x14ac:dyDescent="0.3">
      <c r="A49" s="131"/>
      <c r="B49" s="132"/>
      <c r="C49" s="86">
        <f>C42+C43+C44+C47+C48</f>
        <v>3141504</v>
      </c>
      <c r="D49" s="96">
        <f>D42+D43+D44+D47+D48</f>
        <v>3068604</v>
      </c>
      <c r="E49" s="19">
        <f>E44</f>
        <v>1568983</v>
      </c>
      <c r="F49" s="17">
        <f>F42+F43+F44+F47+F48</f>
        <v>1499621</v>
      </c>
      <c r="G49" s="17">
        <f>G42+G43+G44+G48</f>
        <v>1499126</v>
      </c>
      <c r="H49" s="198">
        <f t="shared" ref="H49:M49" si="4">SUM(H42:H48)</f>
        <v>0</v>
      </c>
      <c r="I49" s="264">
        <v>0</v>
      </c>
      <c r="J49" s="264">
        <v>0</v>
      </c>
      <c r="K49" s="264">
        <v>0</v>
      </c>
      <c r="L49" s="342">
        <v>0</v>
      </c>
      <c r="M49" s="231">
        <f t="shared" si="4"/>
        <v>495</v>
      </c>
    </row>
    <row r="50" spans="1:13" ht="15.75" thickBot="1" x14ac:dyDescent="0.3">
      <c r="A50" s="153" t="s">
        <v>109</v>
      </c>
      <c r="B50" s="146"/>
      <c r="C50" s="147"/>
      <c r="D50" s="148"/>
      <c r="E50" s="147"/>
      <c r="F50" s="146"/>
      <c r="G50" s="146"/>
      <c r="H50" s="202"/>
      <c r="I50" s="268"/>
      <c r="J50" s="268"/>
      <c r="K50" s="268"/>
      <c r="L50" s="268"/>
      <c r="M50" s="235"/>
    </row>
    <row r="51" spans="1:13" x14ac:dyDescent="0.25">
      <c r="A51" s="97" t="s">
        <v>10</v>
      </c>
      <c r="B51" s="98" t="s">
        <v>22</v>
      </c>
      <c r="C51" s="99">
        <v>1969111</v>
      </c>
      <c r="D51" s="100">
        <f>C51</f>
        <v>1969111</v>
      </c>
      <c r="E51" s="135"/>
      <c r="F51" s="103">
        <f>D51</f>
        <v>1969111</v>
      </c>
      <c r="G51" s="103">
        <f>F51</f>
        <v>1969111</v>
      </c>
      <c r="H51" s="194"/>
      <c r="I51" s="260"/>
      <c r="J51" s="260"/>
      <c r="K51" s="260"/>
      <c r="L51" s="260"/>
      <c r="M51" s="227"/>
    </row>
    <row r="52" spans="1:13" x14ac:dyDescent="0.25">
      <c r="A52" s="111" t="s">
        <v>11</v>
      </c>
      <c r="B52" s="112" t="s">
        <v>23</v>
      </c>
      <c r="C52" s="113">
        <v>2879828</v>
      </c>
      <c r="D52" s="114">
        <f>C52</f>
        <v>2879828</v>
      </c>
      <c r="E52" s="136"/>
      <c r="F52" s="117">
        <f>D52</f>
        <v>2879828</v>
      </c>
      <c r="G52" s="117">
        <f>F52</f>
        <v>2879828</v>
      </c>
      <c r="H52" s="196"/>
      <c r="I52" s="262"/>
      <c r="J52" s="262"/>
      <c r="K52" s="262"/>
      <c r="L52" s="262"/>
      <c r="M52" s="229"/>
    </row>
    <row r="53" spans="1:13" x14ac:dyDescent="0.25">
      <c r="A53" s="111" t="s">
        <v>24</v>
      </c>
      <c r="B53" s="112" t="s">
        <v>30</v>
      </c>
      <c r="C53" s="113">
        <v>2164974</v>
      </c>
      <c r="D53" s="114">
        <f>D55+D54</f>
        <v>2086974</v>
      </c>
      <c r="E53" s="136">
        <f>E55</f>
        <v>2026974</v>
      </c>
      <c r="F53" s="117">
        <f>F54</f>
        <v>60000</v>
      </c>
      <c r="G53" s="117">
        <f>F53</f>
        <v>60000</v>
      </c>
      <c r="H53" s="196"/>
      <c r="I53" s="262"/>
      <c r="J53" s="262"/>
      <c r="K53" s="262"/>
      <c r="L53" s="262"/>
      <c r="M53" s="229"/>
    </row>
    <row r="54" spans="1:13" s="2" customFormat="1" ht="11.25" x14ac:dyDescent="0.2">
      <c r="A54" s="104"/>
      <c r="B54" s="105" t="s">
        <v>91</v>
      </c>
      <c r="C54" s="106">
        <f>D54</f>
        <v>60000</v>
      </c>
      <c r="D54" s="107">
        <v>60000</v>
      </c>
      <c r="E54" s="108"/>
      <c r="F54" s="110">
        <v>60000</v>
      </c>
      <c r="G54" s="110">
        <f>F54</f>
        <v>60000</v>
      </c>
      <c r="H54" s="195"/>
      <c r="I54" s="261"/>
      <c r="J54" s="261"/>
      <c r="K54" s="261"/>
      <c r="L54" s="261"/>
      <c r="M54" s="228"/>
    </row>
    <row r="55" spans="1:13" s="2" customFormat="1" ht="11.25" x14ac:dyDescent="0.2">
      <c r="A55" s="104"/>
      <c r="B55" s="105" t="s">
        <v>93</v>
      </c>
      <c r="C55" s="106">
        <f>2104974</f>
        <v>2104974</v>
      </c>
      <c r="D55" s="107">
        <f>2104974-75000-3000</f>
        <v>2026974</v>
      </c>
      <c r="E55" s="108">
        <f>D55</f>
        <v>2026974</v>
      </c>
      <c r="F55" s="109"/>
      <c r="G55" s="109"/>
      <c r="H55" s="195"/>
      <c r="I55" s="261"/>
      <c r="J55" s="261"/>
      <c r="K55" s="261"/>
      <c r="L55" s="261"/>
      <c r="M55" s="228"/>
    </row>
    <row r="56" spans="1:13" x14ac:dyDescent="0.25">
      <c r="A56" s="111" t="s">
        <v>13</v>
      </c>
      <c r="B56" s="112" t="s">
        <v>14</v>
      </c>
      <c r="C56" s="113">
        <v>11250</v>
      </c>
      <c r="D56" s="114">
        <f>C56</f>
        <v>11250</v>
      </c>
      <c r="E56" s="136"/>
      <c r="F56" s="117">
        <f>D56</f>
        <v>11250</v>
      </c>
      <c r="G56" s="117"/>
      <c r="H56" s="196"/>
      <c r="I56" s="262"/>
      <c r="J56" s="262"/>
      <c r="K56" s="262"/>
      <c r="L56" s="262"/>
      <c r="M56" s="229">
        <f>D56</f>
        <v>11250</v>
      </c>
    </row>
    <row r="57" spans="1:13" ht="15.75" thickBot="1" x14ac:dyDescent="0.3">
      <c r="A57" s="137" t="s">
        <v>15</v>
      </c>
      <c r="B57" s="138" t="s">
        <v>16</v>
      </c>
      <c r="C57" s="139">
        <v>124427</v>
      </c>
      <c r="D57" s="140">
        <f>C57</f>
        <v>124427</v>
      </c>
      <c r="E57" s="141"/>
      <c r="F57" s="142">
        <f>D57</f>
        <v>124427</v>
      </c>
      <c r="G57" s="142">
        <f>F57</f>
        <v>124427</v>
      </c>
      <c r="H57" s="200"/>
      <c r="I57" s="266"/>
      <c r="J57" s="266"/>
      <c r="K57" s="266"/>
      <c r="L57" s="266"/>
      <c r="M57" s="233"/>
    </row>
    <row r="58" spans="1:13" ht="15.75" thickBot="1" x14ac:dyDescent="0.3">
      <c r="A58" s="131"/>
      <c r="B58" s="132"/>
      <c r="C58" s="86">
        <f>C51+C52+C53+C56+C57</f>
        <v>7149590</v>
      </c>
      <c r="D58" s="96">
        <f>D51+D52+D53+D56+D57</f>
        <v>7071590</v>
      </c>
      <c r="E58" s="19">
        <f>E53</f>
        <v>2026974</v>
      </c>
      <c r="F58" s="17">
        <f>F51+F52+F53+F56+F57</f>
        <v>5044616</v>
      </c>
      <c r="G58" s="17">
        <f>G51+G52+G53+G57</f>
        <v>5033366</v>
      </c>
      <c r="H58" s="198">
        <f>SUM(H51:H57)</f>
        <v>0</v>
      </c>
      <c r="I58" s="264">
        <v>0</v>
      </c>
      <c r="J58" s="264">
        <v>0</v>
      </c>
      <c r="K58" s="264">
        <v>0</v>
      </c>
      <c r="L58" s="342">
        <v>0</v>
      </c>
      <c r="M58" s="231">
        <f>SUM(M51:M57)</f>
        <v>11250</v>
      </c>
    </row>
    <row r="59" spans="1:13" ht="15.75" thickBot="1" x14ac:dyDescent="0.3">
      <c r="A59" s="154" t="s">
        <v>110</v>
      </c>
      <c r="B59" s="149"/>
      <c r="C59" s="150"/>
      <c r="D59" s="151"/>
      <c r="E59" s="150"/>
      <c r="F59" s="149"/>
      <c r="G59" s="149"/>
      <c r="H59" s="203"/>
      <c r="I59" s="269"/>
      <c r="J59" s="269"/>
      <c r="K59" s="269"/>
      <c r="L59" s="269"/>
      <c r="M59" s="236"/>
    </row>
    <row r="60" spans="1:13" x14ac:dyDescent="0.25">
      <c r="A60" s="97" t="s">
        <v>10</v>
      </c>
      <c r="B60" s="98" t="s">
        <v>22</v>
      </c>
      <c r="C60" s="99">
        <v>436499</v>
      </c>
      <c r="D60" s="100">
        <f>C60</f>
        <v>436499</v>
      </c>
      <c r="E60" s="101"/>
      <c r="F60" s="102">
        <f>D60</f>
        <v>436499</v>
      </c>
      <c r="G60" s="166">
        <f>F60</f>
        <v>436499</v>
      </c>
      <c r="H60" s="194"/>
      <c r="I60" s="260"/>
      <c r="J60" s="260"/>
      <c r="K60" s="260"/>
      <c r="L60" s="260"/>
      <c r="M60" s="227"/>
    </row>
    <row r="61" spans="1:13" x14ac:dyDescent="0.25">
      <c r="A61" s="111" t="s">
        <v>11</v>
      </c>
      <c r="B61" s="112" t="s">
        <v>23</v>
      </c>
      <c r="C61" s="113">
        <v>717764</v>
      </c>
      <c r="D61" s="114">
        <f>C61</f>
        <v>717764</v>
      </c>
      <c r="E61" s="115"/>
      <c r="F61" s="116">
        <f>D61</f>
        <v>717764</v>
      </c>
      <c r="G61" s="167">
        <f>F61</f>
        <v>717764</v>
      </c>
      <c r="H61" s="196"/>
      <c r="I61" s="262"/>
      <c r="J61" s="262"/>
      <c r="K61" s="262"/>
      <c r="L61" s="262"/>
      <c r="M61" s="229"/>
    </row>
    <row r="62" spans="1:13" x14ac:dyDescent="0.25">
      <c r="A62" s="111" t="s">
        <v>24</v>
      </c>
      <c r="B62" s="112" t="s">
        <v>31</v>
      </c>
      <c r="C62" s="113">
        <v>805164</v>
      </c>
      <c r="D62" s="114">
        <f>D63+D64+D65</f>
        <v>720264</v>
      </c>
      <c r="E62" s="115">
        <f>D62</f>
        <v>720264</v>
      </c>
      <c r="F62" s="116"/>
      <c r="G62" s="167"/>
      <c r="H62" s="196"/>
      <c r="I62" s="262"/>
      <c r="J62" s="262"/>
      <c r="K62" s="262"/>
      <c r="L62" s="262"/>
      <c r="M62" s="229"/>
    </row>
    <row r="63" spans="1:13" s="2" customFormat="1" ht="11.25" x14ac:dyDescent="0.2">
      <c r="A63" s="104"/>
      <c r="B63" s="105" t="s">
        <v>85</v>
      </c>
      <c r="C63" s="106">
        <v>735</v>
      </c>
      <c r="D63" s="107">
        <v>735</v>
      </c>
      <c r="E63" s="108">
        <f>D63</f>
        <v>735</v>
      </c>
      <c r="F63" s="110"/>
      <c r="G63" s="108"/>
      <c r="H63" s="195"/>
      <c r="I63" s="261"/>
      <c r="J63" s="261"/>
      <c r="K63" s="261"/>
      <c r="L63" s="261"/>
      <c r="M63" s="228"/>
    </row>
    <row r="64" spans="1:13" s="2" customFormat="1" ht="11.25" x14ac:dyDescent="0.2">
      <c r="A64" s="104"/>
      <c r="B64" s="105" t="s">
        <v>94</v>
      </c>
      <c r="C64" s="106">
        <v>129261</v>
      </c>
      <c r="D64" s="107">
        <f>129261-7500-500-1200-1500-550-850-1600-800-12000-2000</f>
        <v>100761</v>
      </c>
      <c r="E64" s="108">
        <f>D64</f>
        <v>100761</v>
      </c>
      <c r="F64" s="110"/>
      <c r="G64" s="108"/>
      <c r="H64" s="195"/>
      <c r="I64" s="261"/>
      <c r="J64" s="261"/>
      <c r="K64" s="261"/>
      <c r="L64" s="261"/>
      <c r="M64" s="228"/>
    </row>
    <row r="65" spans="1:13" s="2" customFormat="1" ht="11.25" x14ac:dyDescent="0.2">
      <c r="A65" s="104"/>
      <c r="B65" s="105" t="s">
        <v>95</v>
      </c>
      <c r="C65" s="106">
        <v>675168</v>
      </c>
      <c r="D65" s="107">
        <f>675168-35000-2500-1200-1500-550-850-800-14000</f>
        <v>618768</v>
      </c>
      <c r="E65" s="108">
        <f>D65</f>
        <v>618768</v>
      </c>
      <c r="F65" s="110"/>
      <c r="G65" s="108"/>
      <c r="H65" s="195"/>
      <c r="I65" s="261"/>
      <c r="J65" s="261"/>
      <c r="K65" s="261"/>
      <c r="L65" s="261"/>
      <c r="M65" s="228"/>
    </row>
    <row r="66" spans="1:13" x14ac:dyDescent="0.25">
      <c r="A66" s="111" t="s">
        <v>13</v>
      </c>
      <c r="B66" s="112" t="s">
        <v>14</v>
      </c>
      <c r="C66" s="113">
        <v>1350</v>
      </c>
      <c r="D66" s="114">
        <f>C66</f>
        <v>1350</v>
      </c>
      <c r="E66" s="115"/>
      <c r="F66" s="116">
        <f>D66</f>
        <v>1350</v>
      </c>
      <c r="G66" s="167"/>
      <c r="H66" s="196"/>
      <c r="I66" s="262"/>
      <c r="J66" s="262"/>
      <c r="K66" s="262"/>
      <c r="L66" s="262"/>
      <c r="M66" s="229">
        <f>D66</f>
        <v>1350</v>
      </c>
    </row>
    <row r="67" spans="1:13" ht="15.75" thickBot="1" x14ac:dyDescent="0.3">
      <c r="A67" s="137" t="s">
        <v>15</v>
      </c>
      <c r="B67" s="138" t="s">
        <v>16</v>
      </c>
      <c r="C67" s="139">
        <v>56843</v>
      </c>
      <c r="D67" s="140">
        <f>C67</f>
        <v>56843</v>
      </c>
      <c r="E67" s="168"/>
      <c r="F67" s="169">
        <f>D67</f>
        <v>56843</v>
      </c>
      <c r="G67" s="170">
        <f>F67</f>
        <v>56843</v>
      </c>
      <c r="H67" s="200"/>
      <c r="I67" s="266"/>
      <c r="J67" s="266"/>
      <c r="K67" s="266"/>
      <c r="L67" s="266"/>
      <c r="M67" s="233"/>
    </row>
    <row r="68" spans="1:13" ht="15.75" thickBot="1" x14ac:dyDescent="0.3">
      <c r="A68" s="131"/>
      <c r="B68" s="155"/>
      <c r="C68" s="86">
        <f>C60+C61+C62+C66+C67</f>
        <v>2017620</v>
      </c>
      <c r="D68" s="96">
        <f>D60+D61+D62+D66+D67</f>
        <v>1932720</v>
      </c>
      <c r="E68" s="19">
        <f>E62</f>
        <v>720264</v>
      </c>
      <c r="F68" s="17">
        <f>F60+F61+F62+F66+F67</f>
        <v>1212456</v>
      </c>
      <c r="G68" s="17">
        <f>G60+G61+G62+G66+G67</f>
        <v>1211106</v>
      </c>
      <c r="H68" s="198">
        <f>H60+H61+H62+H66+H67</f>
        <v>0</v>
      </c>
      <c r="I68" s="264">
        <v>0</v>
      </c>
      <c r="J68" s="264">
        <v>0</v>
      </c>
      <c r="K68" s="264">
        <v>0</v>
      </c>
      <c r="L68" s="342">
        <v>0</v>
      </c>
      <c r="M68" s="231">
        <f>M60+M61+M62+M66+M67</f>
        <v>1350</v>
      </c>
    </row>
    <row r="69" spans="1:13" ht="15.75" thickBot="1" x14ac:dyDescent="0.3">
      <c r="A69" s="157" t="s">
        <v>111</v>
      </c>
      <c r="B69" s="158"/>
      <c r="C69" s="159"/>
      <c r="D69" s="160"/>
      <c r="E69" s="159"/>
      <c r="F69" s="158"/>
      <c r="G69" s="158"/>
      <c r="H69" s="204"/>
      <c r="I69" s="270"/>
      <c r="J69" s="270"/>
      <c r="K69" s="270"/>
      <c r="L69" s="270"/>
      <c r="M69" s="237"/>
    </row>
    <row r="70" spans="1:13" x14ac:dyDescent="0.25">
      <c r="A70" s="97" t="s">
        <v>10</v>
      </c>
      <c r="B70" s="98" t="s">
        <v>22</v>
      </c>
      <c r="C70" s="99">
        <v>409553</v>
      </c>
      <c r="D70" s="100">
        <f>C70</f>
        <v>409553</v>
      </c>
      <c r="E70" s="101"/>
      <c r="F70" s="102">
        <f>D70</f>
        <v>409553</v>
      </c>
      <c r="G70" s="166">
        <f>F70</f>
        <v>409553</v>
      </c>
      <c r="H70" s="194"/>
      <c r="I70" s="260"/>
      <c r="J70" s="260"/>
      <c r="K70" s="260"/>
      <c r="L70" s="260"/>
      <c r="M70" s="227"/>
    </row>
    <row r="71" spans="1:13" x14ac:dyDescent="0.25">
      <c r="A71" s="111" t="s">
        <v>11</v>
      </c>
      <c r="B71" s="112" t="s">
        <v>23</v>
      </c>
      <c r="C71" s="113">
        <v>179002</v>
      </c>
      <c r="D71" s="114">
        <f>C71</f>
        <v>179002</v>
      </c>
      <c r="E71" s="115"/>
      <c r="F71" s="116">
        <f>D71</f>
        <v>179002</v>
      </c>
      <c r="G71" s="167">
        <f>F71</f>
        <v>179002</v>
      </c>
      <c r="H71" s="196"/>
      <c r="I71" s="262"/>
      <c r="J71" s="262"/>
      <c r="K71" s="262"/>
      <c r="L71" s="262"/>
      <c r="M71" s="229"/>
    </row>
    <row r="72" spans="1:13" x14ac:dyDescent="0.25">
      <c r="A72" s="111" t="s">
        <v>24</v>
      </c>
      <c r="B72" s="112" t="s">
        <v>32</v>
      </c>
      <c r="C72" s="113">
        <v>1122</v>
      </c>
      <c r="D72" s="114">
        <f>C72</f>
        <v>1122</v>
      </c>
      <c r="E72" s="115"/>
      <c r="F72" s="116">
        <f>D72</f>
        <v>1122</v>
      </c>
      <c r="G72" s="167">
        <f>F72</f>
        <v>1122</v>
      </c>
      <c r="H72" s="196"/>
      <c r="I72" s="262"/>
      <c r="J72" s="262"/>
      <c r="K72" s="262"/>
      <c r="L72" s="262"/>
      <c r="M72" s="229"/>
    </row>
    <row r="73" spans="1:13" x14ac:dyDescent="0.25">
      <c r="A73" s="111" t="s">
        <v>13</v>
      </c>
      <c r="B73" s="112" t="s">
        <v>14</v>
      </c>
      <c r="C73" s="113">
        <v>1103</v>
      </c>
      <c r="D73" s="114">
        <f>C73</f>
        <v>1103</v>
      </c>
      <c r="E73" s="115"/>
      <c r="F73" s="116">
        <f>D73</f>
        <v>1103</v>
      </c>
      <c r="G73" s="167"/>
      <c r="H73" s="196"/>
      <c r="I73" s="262"/>
      <c r="J73" s="262"/>
      <c r="K73" s="262"/>
      <c r="L73" s="262"/>
      <c r="M73" s="229">
        <f>C73</f>
        <v>1103</v>
      </c>
    </row>
    <row r="74" spans="1:13" ht="15.75" thickBot="1" x14ac:dyDescent="0.3">
      <c r="A74" s="137" t="s">
        <v>15</v>
      </c>
      <c r="B74" s="138" t="s">
        <v>16</v>
      </c>
      <c r="C74" s="139">
        <v>7901</v>
      </c>
      <c r="D74" s="140">
        <f>C74</f>
        <v>7901</v>
      </c>
      <c r="E74" s="168"/>
      <c r="F74" s="169">
        <f>D74</f>
        <v>7901</v>
      </c>
      <c r="G74" s="170">
        <f>F74</f>
        <v>7901</v>
      </c>
      <c r="H74" s="200"/>
      <c r="I74" s="266"/>
      <c r="J74" s="266"/>
      <c r="K74" s="266"/>
      <c r="L74" s="266"/>
      <c r="M74" s="233"/>
    </row>
    <row r="75" spans="1:13" ht="15.75" thickBot="1" x14ac:dyDescent="0.3">
      <c r="A75" s="131"/>
      <c r="B75" s="155"/>
      <c r="C75" s="86">
        <f t="shared" ref="C75:H75" si="5">SUM(C70:C74)</f>
        <v>598681</v>
      </c>
      <c r="D75" s="96">
        <f t="shared" si="5"/>
        <v>598681</v>
      </c>
      <c r="E75" s="19">
        <f t="shared" si="5"/>
        <v>0</v>
      </c>
      <c r="F75" s="17">
        <f t="shared" si="5"/>
        <v>598681</v>
      </c>
      <c r="G75" s="17">
        <f t="shared" si="5"/>
        <v>597578</v>
      </c>
      <c r="H75" s="198">
        <f t="shared" si="5"/>
        <v>0</v>
      </c>
      <c r="I75" s="264">
        <v>0</v>
      </c>
      <c r="J75" s="264">
        <v>0</v>
      </c>
      <c r="K75" s="264">
        <v>0</v>
      </c>
      <c r="L75" s="342">
        <v>0</v>
      </c>
      <c r="M75" s="231">
        <f>M70+M71+M72+M73+M74</f>
        <v>1103</v>
      </c>
    </row>
    <row r="76" spans="1:13" ht="15.75" thickBot="1" x14ac:dyDescent="0.3">
      <c r="A76" s="161" t="s">
        <v>112</v>
      </c>
      <c r="B76" s="162"/>
      <c r="C76" s="163"/>
      <c r="D76" s="164"/>
      <c r="E76" s="163"/>
      <c r="F76" s="162"/>
      <c r="G76" s="162"/>
      <c r="H76" s="205"/>
      <c r="I76" s="271"/>
      <c r="J76" s="271"/>
      <c r="K76" s="271"/>
      <c r="L76" s="271"/>
      <c r="M76" s="238"/>
    </row>
    <row r="77" spans="1:13" x14ac:dyDescent="0.25">
      <c r="A77" s="97" t="s">
        <v>10</v>
      </c>
      <c r="B77" s="98" t="s">
        <v>22</v>
      </c>
      <c r="C77" s="99">
        <v>5237</v>
      </c>
      <c r="D77" s="100">
        <f>C77</f>
        <v>5237</v>
      </c>
      <c r="E77" s="101"/>
      <c r="F77" s="102">
        <f>D77</f>
        <v>5237</v>
      </c>
      <c r="G77" s="102">
        <f>F77</f>
        <v>5237</v>
      </c>
      <c r="H77" s="194"/>
      <c r="I77" s="260"/>
      <c r="J77" s="260"/>
      <c r="K77" s="260"/>
      <c r="L77" s="340"/>
      <c r="M77" s="227"/>
    </row>
    <row r="78" spans="1:13" x14ac:dyDescent="0.25">
      <c r="A78" s="111" t="s">
        <v>11</v>
      </c>
      <c r="B78" s="112" t="s">
        <v>23</v>
      </c>
      <c r="C78" s="113">
        <v>95191</v>
      </c>
      <c r="D78" s="114">
        <f>C78</f>
        <v>95191</v>
      </c>
      <c r="E78" s="115"/>
      <c r="F78" s="116">
        <f>D78</f>
        <v>95191</v>
      </c>
      <c r="G78" s="116">
        <f>F78</f>
        <v>95191</v>
      </c>
      <c r="H78" s="196"/>
      <c r="I78" s="262"/>
      <c r="J78" s="262"/>
      <c r="K78" s="262"/>
      <c r="L78" s="341"/>
      <c r="M78" s="229"/>
    </row>
    <row r="79" spans="1:13" ht="15.75" thickBot="1" x14ac:dyDescent="0.3">
      <c r="A79" s="137" t="s">
        <v>15</v>
      </c>
      <c r="B79" s="138" t="s">
        <v>16</v>
      </c>
      <c r="C79" s="139">
        <v>1294</v>
      </c>
      <c r="D79" s="140">
        <f>C79</f>
        <v>1294</v>
      </c>
      <c r="E79" s="168"/>
      <c r="F79" s="169">
        <f>D79</f>
        <v>1294</v>
      </c>
      <c r="G79" s="169">
        <f>F79</f>
        <v>1294</v>
      </c>
      <c r="H79" s="200"/>
      <c r="I79" s="266"/>
      <c r="J79" s="266"/>
      <c r="K79" s="266"/>
      <c r="L79" s="343"/>
      <c r="M79" s="233"/>
    </row>
    <row r="80" spans="1:13" ht="15.75" thickBot="1" x14ac:dyDescent="0.3">
      <c r="A80" s="131"/>
      <c r="B80" s="156"/>
      <c r="C80" s="86">
        <f t="shared" ref="C80:M80" si="6">SUM(C77:C79)</f>
        <v>101722</v>
      </c>
      <c r="D80" s="96">
        <f t="shared" si="6"/>
        <v>101722</v>
      </c>
      <c r="E80" s="87">
        <f t="shared" si="6"/>
        <v>0</v>
      </c>
      <c r="F80" s="17">
        <f t="shared" si="6"/>
        <v>101722</v>
      </c>
      <c r="G80" s="17">
        <f t="shared" si="6"/>
        <v>101722</v>
      </c>
      <c r="H80" s="198">
        <f t="shared" si="6"/>
        <v>0</v>
      </c>
      <c r="I80" s="264">
        <v>0</v>
      </c>
      <c r="J80" s="264">
        <v>0</v>
      </c>
      <c r="K80" s="264">
        <v>0</v>
      </c>
      <c r="L80" s="344">
        <v>0</v>
      </c>
      <c r="M80" s="239">
        <f t="shared" si="6"/>
        <v>0</v>
      </c>
    </row>
    <row r="81" spans="1:14" ht="15.75" thickBot="1" x14ac:dyDescent="0.3">
      <c r="A81" s="134" t="s">
        <v>113</v>
      </c>
      <c r="B81" s="125"/>
      <c r="C81" s="126"/>
      <c r="D81" s="127"/>
      <c r="E81" s="126"/>
      <c r="F81" s="125"/>
      <c r="G81" s="125"/>
      <c r="H81" s="199"/>
      <c r="I81" s="265"/>
      <c r="J81" s="265"/>
      <c r="K81" s="265"/>
      <c r="L81" s="265"/>
      <c r="M81" s="232"/>
    </row>
    <row r="82" spans="1:14" x14ac:dyDescent="0.25">
      <c r="A82" s="97" t="s">
        <v>10</v>
      </c>
      <c r="B82" s="98" t="s">
        <v>22</v>
      </c>
      <c r="C82" s="99">
        <v>256000</v>
      </c>
      <c r="D82" s="100">
        <f>C82</f>
        <v>256000</v>
      </c>
      <c r="E82" s="101"/>
      <c r="F82" s="102">
        <f>D82</f>
        <v>256000</v>
      </c>
      <c r="G82" s="166">
        <f>F82</f>
        <v>256000</v>
      </c>
      <c r="H82" s="194"/>
      <c r="I82" s="260"/>
      <c r="J82" s="260"/>
      <c r="K82" s="260"/>
      <c r="L82" s="260"/>
      <c r="M82" s="227"/>
    </row>
    <row r="83" spans="1:14" x14ac:dyDescent="0.25">
      <c r="A83" s="111" t="s">
        <v>11</v>
      </c>
      <c r="B83" s="112" t="s">
        <v>23</v>
      </c>
      <c r="C83" s="113">
        <v>735685</v>
      </c>
      <c r="D83" s="114">
        <f>C83</f>
        <v>735685</v>
      </c>
      <c r="E83" s="115"/>
      <c r="F83" s="116">
        <f>D83</f>
        <v>735685</v>
      </c>
      <c r="G83" s="167">
        <f>F83</f>
        <v>735685</v>
      </c>
      <c r="H83" s="196"/>
      <c r="I83" s="262"/>
      <c r="J83" s="262"/>
      <c r="K83" s="262"/>
      <c r="L83" s="262"/>
      <c r="M83" s="229"/>
    </row>
    <row r="84" spans="1:14" x14ac:dyDescent="0.25">
      <c r="A84" s="111" t="s">
        <v>24</v>
      </c>
      <c r="B84" s="112" t="s">
        <v>33</v>
      </c>
      <c r="C84" s="113">
        <v>458779</v>
      </c>
      <c r="D84" s="114">
        <f>C84-59000-2800-1000-1250-1600-950-800-800</f>
        <v>390579</v>
      </c>
      <c r="E84" s="115">
        <f>D84-7500</f>
        <v>383079</v>
      </c>
      <c r="F84" s="116"/>
      <c r="G84" s="167"/>
      <c r="H84" s="196"/>
      <c r="I84" s="262"/>
      <c r="J84" s="262"/>
      <c r="K84" s="262"/>
      <c r="L84" s="262"/>
      <c r="M84" s="229"/>
      <c r="N84" s="31"/>
    </row>
    <row r="85" spans="1:14" x14ac:dyDescent="0.25">
      <c r="A85" s="111" t="s">
        <v>13</v>
      </c>
      <c r="B85" s="112" t="s">
        <v>14</v>
      </c>
      <c r="C85" s="113">
        <v>1245</v>
      </c>
      <c r="D85" s="114">
        <f>C85</f>
        <v>1245</v>
      </c>
      <c r="E85" s="115"/>
      <c r="F85" s="116">
        <f>D85</f>
        <v>1245</v>
      </c>
      <c r="G85" s="167"/>
      <c r="H85" s="196"/>
      <c r="I85" s="262"/>
      <c r="J85" s="262"/>
      <c r="K85" s="262"/>
      <c r="L85" s="262"/>
      <c r="M85" s="229">
        <f>D85</f>
        <v>1245</v>
      </c>
    </row>
    <row r="86" spans="1:14" ht="15.75" thickBot="1" x14ac:dyDescent="0.3">
      <c r="A86" s="137" t="s">
        <v>15</v>
      </c>
      <c r="B86" s="138" t="s">
        <v>16</v>
      </c>
      <c r="C86" s="139">
        <v>20525</v>
      </c>
      <c r="D86" s="140">
        <f>C86</f>
        <v>20525</v>
      </c>
      <c r="E86" s="168"/>
      <c r="F86" s="169">
        <f>D86</f>
        <v>20525</v>
      </c>
      <c r="G86" s="170">
        <f>F86</f>
        <v>20525</v>
      </c>
      <c r="H86" s="200"/>
      <c r="I86" s="266"/>
      <c r="J86" s="266"/>
      <c r="K86" s="266"/>
      <c r="L86" s="266"/>
      <c r="M86" s="233"/>
    </row>
    <row r="87" spans="1:14" ht="15.75" thickBot="1" x14ac:dyDescent="0.3">
      <c r="A87" s="131"/>
      <c r="B87" s="132"/>
      <c r="C87" s="86">
        <f>SUM(C82:C86)</f>
        <v>1472234</v>
      </c>
      <c r="D87" s="96">
        <f>SUM(D82:D86)</f>
        <v>1404034</v>
      </c>
      <c r="E87" s="19">
        <f>SUM(E82:E86)</f>
        <v>383079</v>
      </c>
      <c r="F87" s="17">
        <f>F82+F83+F84+F85+F86</f>
        <v>1013455</v>
      </c>
      <c r="G87" s="17">
        <f>G82+G83+G84+G85+G86</f>
        <v>1012210</v>
      </c>
      <c r="H87" s="198">
        <f>H82+H83+H84+H85+H86</f>
        <v>0</v>
      </c>
      <c r="I87" s="264">
        <v>0</v>
      </c>
      <c r="J87" s="264">
        <v>0</v>
      </c>
      <c r="K87" s="264">
        <v>0</v>
      </c>
      <c r="L87" s="342">
        <v>0</v>
      </c>
      <c r="M87" s="231">
        <f>M82+M83+M84+M85+M86</f>
        <v>1245</v>
      </c>
    </row>
    <row r="88" spans="1:14" ht="15.75" thickBot="1" x14ac:dyDescent="0.3">
      <c r="A88" s="152" t="s">
        <v>114</v>
      </c>
      <c r="B88" s="143"/>
      <c r="C88" s="144"/>
      <c r="D88" s="145"/>
      <c r="E88" s="144"/>
      <c r="F88" s="143"/>
      <c r="G88" s="143"/>
      <c r="H88" s="201"/>
      <c r="I88" s="267"/>
      <c r="J88" s="267"/>
      <c r="K88" s="267"/>
      <c r="L88" s="267"/>
      <c r="M88" s="234"/>
    </row>
    <row r="89" spans="1:14" x14ac:dyDescent="0.25">
      <c r="A89" s="97" t="s">
        <v>10</v>
      </c>
      <c r="B89" s="98" t="s">
        <v>22</v>
      </c>
      <c r="C89" s="99">
        <v>1026320</v>
      </c>
      <c r="D89" s="100">
        <f>C89</f>
        <v>1026320</v>
      </c>
      <c r="E89" s="101"/>
      <c r="F89" s="102">
        <f>D89</f>
        <v>1026320</v>
      </c>
      <c r="G89" s="102">
        <f>F89</f>
        <v>1026320</v>
      </c>
      <c r="H89" s="194"/>
      <c r="I89" s="260"/>
      <c r="J89" s="260"/>
      <c r="K89" s="260"/>
      <c r="L89" s="345"/>
      <c r="M89" s="240"/>
    </row>
    <row r="90" spans="1:14" x14ac:dyDescent="0.25">
      <c r="A90" s="111" t="s">
        <v>11</v>
      </c>
      <c r="B90" s="112" t="s">
        <v>23</v>
      </c>
      <c r="C90" s="113">
        <v>69300</v>
      </c>
      <c r="D90" s="114">
        <f>C90</f>
        <v>69300</v>
      </c>
      <c r="E90" s="115"/>
      <c r="F90" s="116">
        <f>D90</f>
        <v>69300</v>
      </c>
      <c r="G90" s="116">
        <f>F90</f>
        <v>69300</v>
      </c>
      <c r="H90" s="196"/>
      <c r="I90" s="262"/>
      <c r="J90" s="262"/>
      <c r="K90" s="262"/>
      <c r="L90" s="346"/>
      <c r="M90" s="241"/>
    </row>
    <row r="91" spans="1:14" x14ac:dyDescent="0.25">
      <c r="A91" s="111" t="s">
        <v>24</v>
      </c>
      <c r="B91" s="112" t="s">
        <v>32</v>
      </c>
      <c r="C91" s="113">
        <v>113</v>
      </c>
      <c r="D91" s="114">
        <f>C91</f>
        <v>113</v>
      </c>
      <c r="E91" s="115"/>
      <c r="F91" s="116">
        <f>D91</f>
        <v>113</v>
      </c>
      <c r="G91" s="116">
        <f>F91</f>
        <v>113</v>
      </c>
      <c r="H91" s="196"/>
      <c r="I91" s="262"/>
      <c r="J91" s="262"/>
      <c r="K91" s="262"/>
      <c r="L91" s="346"/>
      <c r="M91" s="241"/>
    </row>
    <row r="92" spans="1:14" ht="15.75" thickBot="1" x14ac:dyDescent="0.3">
      <c r="A92" s="137" t="s">
        <v>13</v>
      </c>
      <c r="B92" s="138" t="s">
        <v>14</v>
      </c>
      <c r="C92" s="139">
        <v>10500</v>
      </c>
      <c r="D92" s="140">
        <f>C92</f>
        <v>10500</v>
      </c>
      <c r="E92" s="168"/>
      <c r="F92" s="169">
        <f>D92</f>
        <v>10500</v>
      </c>
      <c r="G92" s="169"/>
      <c r="H92" s="200"/>
      <c r="I92" s="266"/>
      <c r="J92" s="266"/>
      <c r="K92" s="266"/>
      <c r="L92" s="347"/>
      <c r="M92" s="242">
        <f>D92</f>
        <v>10500</v>
      </c>
    </row>
    <row r="93" spans="1:14" ht="15.75" thickBot="1" x14ac:dyDescent="0.3">
      <c r="A93" s="165"/>
      <c r="B93" s="132"/>
      <c r="C93" s="86">
        <f>SUM(C89:C92)</f>
        <v>1106233</v>
      </c>
      <c r="D93" s="96">
        <f>SUM(D89:D92)</f>
        <v>1106233</v>
      </c>
      <c r="E93" s="19">
        <f>SUM(E89:E92)</f>
        <v>0</v>
      </c>
      <c r="F93" s="17">
        <f>F88+F89+F90+F91+F92</f>
        <v>1106233</v>
      </c>
      <c r="G93" s="17">
        <f>G88+G89+G90+G91+G92</f>
        <v>1095733</v>
      </c>
      <c r="H93" s="198">
        <f>H88+H89+H90+H91+H92</f>
        <v>0</v>
      </c>
      <c r="I93" s="264">
        <v>0</v>
      </c>
      <c r="J93" s="264">
        <v>0</v>
      </c>
      <c r="K93" s="264">
        <v>0</v>
      </c>
      <c r="L93" s="342">
        <v>0</v>
      </c>
      <c r="M93" s="231">
        <f>M88+M89+M90+M91+M92</f>
        <v>10500</v>
      </c>
    </row>
    <row r="94" spans="1:14" ht="15.75" thickBot="1" x14ac:dyDescent="0.3">
      <c r="A94" s="153" t="s">
        <v>115</v>
      </c>
      <c r="B94" s="146"/>
      <c r="C94" s="147"/>
      <c r="D94" s="148"/>
      <c r="E94" s="147"/>
      <c r="F94" s="146"/>
      <c r="G94" s="146"/>
      <c r="H94" s="202"/>
      <c r="I94" s="268"/>
      <c r="J94" s="268"/>
      <c r="K94" s="268"/>
      <c r="L94" s="268"/>
      <c r="M94" s="235"/>
    </row>
    <row r="95" spans="1:14" x14ac:dyDescent="0.25">
      <c r="A95" s="97" t="s">
        <v>24</v>
      </c>
      <c r="B95" s="98" t="s">
        <v>34</v>
      </c>
      <c r="C95" s="99">
        <v>1402706</v>
      </c>
      <c r="D95" s="100">
        <f t="shared" ref="D95:D102" si="7">C95</f>
        <v>1402706</v>
      </c>
      <c r="E95" s="101"/>
      <c r="F95" s="102">
        <f>SUM(F96:F101)</f>
        <v>1402706</v>
      </c>
      <c r="G95" s="102">
        <f>G96+G97+G98+G100+G101</f>
        <v>1348706</v>
      </c>
      <c r="H95" s="194"/>
      <c r="I95" s="260"/>
      <c r="J95" s="260"/>
      <c r="K95" s="260"/>
      <c r="L95" s="260"/>
      <c r="M95" s="227">
        <f>M99</f>
        <v>54000</v>
      </c>
    </row>
    <row r="96" spans="1:14" s="2" customFormat="1" ht="11.25" x14ac:dyDescent="0.2">
      <c r="A96" s="104"/>
      <c r="B96" s="105" t="s">
        <v>9</v>
      </c>
      <c r="C96" s="106">
        <v>1000</v>
      </c>
      <c r="D96" s="107">
        <f t="shared" si="7"/>
        <v>1000</v>
      </c>
      <c r="E96" s="108"/>
      <c r="F96" s="118">
        <f>C96</f>
        <v>1000</v>
      </c>
      <c r="G96" s="118">
        <f>F96</f>
        <v>1000</v>
      </c>
      <c r="H96" s="195"/>
      <c r="I96" s="261"/>
      <c r="J96" s="261"/>
      <c r="K96" s="261"/>
      <c r="L96" s="261"/>
      <c r="M96" s="228"/>
    </row>
    <row r="97" spans="1:15" s="2" customFormat="1" ht="11.25" x14ac:dyDescent="0.2">
      <c r="A97" s="104"/>
      <c r="B97" s="105" t="s">
        <v>35</v>
      </c>
      <c r="C97" s="106">
        <f>269000+3000</f>
        <v>272000</v>
      </c>
      <c r="D97" s="107">
        <f t="shared" si="7"/>
        <v>272000</v>
      </c>
      <c r="E97" s="108"/>
      <c r="F97" s="118">
        <f>C97</f>
        <v>272000</v>
      </c>
      <c r="G97" s="118">
        <f>F97</f>
        <v>272000</v>
      </c>
      <c r="H97" s="195"/>
      <c r="I97" s="261"/>
      <c r="J97" s="261"/>
      <c r="K97" s="261"/>
      <c r="L97" s="261"/>
      <c r="M97" s="228"/>
    </row>
    <row r="98" spans="1:15" s="2" customFormat="1" ht="11.25" x14ac:dyDescent="0.2">
      <c r="A98" s="104"/>
      <c r="B98" s="105" t="s">
        <v>23</v>
      </c>
      <c r="C98" s="106">
        <f>424000+15000</f>
        <v>439000</v>
      </c>
      <c r="D98" s="107">
        <f t="shared" si="7"/>
        <v>439000</v>
      </c>
      <c r="E98" s="108"/>
      <c r="F98" s="118">
        <f>C98</f>
        <v>439000</v>
      </c>
      <c r="G98" s="118">
        <f>F98</f>
        <v>439000</v>
      </c>
      <c r="H98" s="195"/>
      <c r="I98" s="261"/>
      <c r="J98" s="261"/>
      <c r="K98" s="261"/>
      <c r="L98" s="261"/>
      <c r="M98" s="228"/>
    </row>
    <row r="99" spans="1:15" s="2" customFormat="1" ht="11.25" x14ac:dyDescent="0.2">
      <c r="A99" s="104"/>
      <c r="B99" s="105" t="s">
        <v>14</v>
      </c>
      <c r="C99" s="106">
        <v>54000</v>
      </c>
      <c r="D99" s="107">
        <f t="shared" si="7"/>
        <v>54000</v>
      </c>
      <c r="E99" s="108"/>
      <c r="F99" s="118">
        <f>D99</f>
        <v>54000</v>
      </c>
      <c r="G99" s="118"/>
      <c r="H99" s="195"/>
      <c r="I99" s="261"/>
      <c r="J99" s="261"/>
      <c r="K99" s="261"/>
      <c r="L99" s="261"/>
      <c r="M99" s="228">
        <f>C99</f>
        <v>54000</v>
      </c>
    </row>
    <row r="100" spans="1:15" s="2" customFormat="1" ht="11.25" x14ac:dyDescent="0.2">
      <c r="A100" s="104"/>
      <c r="B100" s="105" t="s">
        <v>16</v>
      </c>
      <c r="C100" s="106">
        <v>339000</v>
      </c>
      <c r="D100" s="107">
        <f t="shared" si="7"/>
        <v>339000</v>
      </c>
      <c r="E100" s="108"/>
      <c r="F100" s="118">
        <f>C100</f>
        <v>339000</v>
      </c>
      <c r="G100" s="118">
        <f>F100</f>
        <v>339000</v>
      </c>
      <c r="H100" s="195"/>
      <c r="I100" s="261"/>
      <c r="J100" s="261"/>
      <c r="K100" s="261"/>
      <c r="L100" s="261"/>
      <c r="M100" s="228"/>
    </row>
    <row r="101" spans="1:15" s="2" customFormat="1" ht="11.25" x14ac:dyDescent="0.2">
      <c r="A101" s="104"/>
      <c r="B101" s="105" t="s">
        <v>36</v>
      </c>
      <c r="C101" s="106">
        <v>297706</v>
      </c>
      <c r="D101" s="107">
        <f t="shared" si="7"/>
        <v>297706</v>
      </c>
      <c r="E101" s="108"/>
      <c r="F101" s="118">
        <f>C101</f>
        <v>297706</v>
      </c>
      <c r="G101" s="118">
        <f>F101</f>
        <v>297706</v>
      </c>
      <c r="H101" s="195"/>
      <c r="I101" s="261"/>
      <c r="J101" s="261"/>
      <c r="K101" s="261"/>
      <c r="L101" s="261"/>
      <c r="M101" s="228"/>
    </row>
    <row r="102" spans="1:15" ht="15.75" thickBot="1" x14ac:dyDescent="0.3">
      <c r="A102" s="137" t="s">
        <v>18</v>
      </c>
      <c r="B102" s="138" t="s">
        <v>37</v>
      </c>
      <c r="C102" s="139">
        <v>80000</v>
      </c>
      <c r="D102" s="140">
        <f t="shared" si="7"/>
        <v>80000</v>
      </c>
      <c r="E102" s="168"/>
      <c r="F102" s="169">
        <f>D102</f>
        <v>80000</v>
      </c>
      <c r="G102" s="169">
        <f>F102</f>
        <v>80000</v>
      </c>
      <c r="H102" s="200"/>
      <c r="I102" s="266"/>
      <c r="J102" s="266"/>
      <c r="K102" s="266"/>
      <c r="L102" s="266"/>
      <c r="M102" s="233"/>
    </row>
    <row r="103" spans="1:15" ht="15.75" thickBot="1" x14ac:dyDescent="0.3">
      <c r="A103" s="131"/>
      <c r="B103" s="132"/>
      <c r="C103" s="86">
        <f>C95+C102</f>
        <v>1482706</v>
      </c>
      <c r="D103" s="96">
        <f>D95+D102</f>
        <v>1482706</v>
      </c>
      <c r="E103" s="19">
        <f>SUM(E95:E102)</f>
        <v>0</v>
      </c>
      <c r="F103" s="17">
        <f>F95+F102</f>
        <v>1482706</v>
      </c>
      <c r="G103" s="17">
        <f>G95+G102</f>
        <v>1428706</v>
      </c>
      <c r="H103" s="198">
        <f>SUM(H95:H102)</f>
        <v>0</v>
      </c>
      <c r="I103" s="264">
        <v>0</v>
      </c>
      <c r="J103" s="264">
        <v>0</v>
      </c>
      <c r="K103" s="264">
        <v>0</v>
      </c>
      <c r="L103" s="342">
        <v>0</v>
      </c>
      <c r="M103" s="231">
        <f>M95</f>
        <v>54000</v>
      </c>
    </row>
    <row r="104" spans="1:15" ht="15.75" thickBot="1" x14ac:dyDescent="0.3">
      <c r="A104" s="154" t="s">
        <v>116</v>
      </c>
      <c r="B104" s="149"/>
      <c r="C104" s="150"/>
      <c r="D104" s="151"/>
      <c r="E104" s="150"/>
      <c r="F104" s="149"/>
      <c r="G104" s="149"/>
      <c r="H104" s="203"/>
      <c r="I104" s="269"/>
      <c r="J104" s="269"/>
      <c r="K104" s="269"/>
      <c r="L104" s="269"/>
      <c r="M104" s="236"/>
    </row>
    <row r="105" spans="1:15" x14ac:dyDescent="0.25">
      <c r="A105" s="97" t="s">
        <v>24</v>
      </c>
      <c r="B105" s="98" t="s">
        <v>39</v>
      </c>
      <c r="C105" s="99">
        <v>1042392</v>
      </c>
      <c r="D105" s="100">
        <f>D106+D107+D108</f>
        <v>981362</v>
      </c>
      <c r="E105" s="101">
        <f>E107+E108</f>
        <v>552972</v>
      </c>
      <c r="F105" s="102">
        <f>F106</f>
        <v>428390</v>
      </c>
      <c r="G105" s="102">
        <f>F105</f>
        <v>428390</v>
      </c>
      <c r="H105" s="194"/>
      <c r="I105" s="260"/>
      <c r="J105" s="260"/>
      <c r="K105" s="260"/>
      <c r="L105" s="260"/>
      <c r="M105" s="227"/>
    </row>
    <row r="106" spans="1:15" s="2" customFormat="1" ht="11.25" x14ac:dyDescent="0.2">
      <c r="A106" s="104"/>
      <c r="B106" s="105" t="s">
        <v>40</v>
      </c>
      <c r="C106" s="106">
        <v>428390</v>
      </c>
      <c r="D106" s="107">
        <f>C106</f>
        <v>428390</v>
      </c>
      <c r="E106" s="108"/>
      <c r="F106" s="118">
        <f>D106</f>
        <v>428390</v>
      </c>
      <c r="G106" s="118">
        <f>F106</f>
        <v>428390</v>
      </c>
      <c r="H106" s="195"/>
      <c r="I106" s="261"/>
      <c r="J106" s="261"/>
      <c r="K106" s="261"/>
      <c r="L106" s="261"/>
      <c r="M106" s="228"/>
    </row>
    <row r="107" spans="1:15" s="2" customFormat="1" ht="11.25" x14ac:dyDescent="0.2">
      <c r="A107" s="104"/>
      <c r="B107" s="105" t="s">
        <v>41</v>
      </c>
      <c r="C107" s="106">
        <v>380802</v>
      </c>
      <c r="D107" s="107">
        <f>C107-20000-1000-1000-1000-550-850-800-18000-2000-5000-22490</f>
        <v>308112</v>
      </c>
      <c r="E107" s="108">
        <f>D107</f>
        <v>308112</v>
      </c>
      <c r="F107" s="118"/>
      <c r="G107" s="118"/>
      <c r="H107" s="195"/>
      <c r="I107" s="261"/>
      <c r="J107" s="261"/>
      <c r="K107" s="261"/>
      <c r="L107" s="261"/>
      <c r="M107" s="228"/>
      <c r="N107" s="89"/>
    </row>
    <row r="108" spans="1:15" s="2" customFormat="1" ht="12" thickBot="1" x14ac:dyDescent="0.25">
      <c r="A108" s="171"/>
      <c r="B108" s="172" t="s">
        <v>42</v>
      </c>
      <c r="C108" s="173">
        <v>233200</v>
      </c>
      <c r="D108" s="174">
        <f>244860</f>
        <v>244860</v>
      </c>
      <c r="E108" s="175">
        <f>D108</f>
        <v>244860</v>
      </c>
      <c r="F108" s="176"/>
      <c r="G108" s="176"/>
      <c r="H108" s="206"/>
      <c r="I108" s="272"/>
      <c r="J108" s="272"/>
      <c r="K108" s="272"/>
      <c r="L108" s="272"/>
      <c r="M108" s="243"/>
    </row>
    <row r="109" spans="1:15" ht="15.75" thickBot="1" x14ac:dyDescent="0.3">
      <c r="A109" s="131"/>
      <c r="B109" s="132"/>
      <c r="C109" s="86">
        <f t="shared" ref="C109:M109" si="8">SUM(C105)</f>
        <v>1042392</v>
      </c>
      <c r="D109" s="96">
        <f t="shared" si="8"/>
        <v>981362</v>
      </c>
      <c r="E109" s="19">
        <f t="shared" si="8"/>
        <v>552972</v>
      </c>
      <c r="F109" s="17">
        <f t="shared" si="8"/>
        <v>428390</v>
      </c>
      <c r="G109" s="17">
        <f t="shared" si="8"/>
        <v>428390</v>
      </c>
      <c r="H109" s="198">
        <f t="shared" si="8"/>
        <v>0</v>
      </c>
      <c r="I109" s="264">
        <v>0</v>
      </c>
      <c r="J109" s="264">
        <v>0</v>
      </c>
      <c r="K109" s="264">
        <v>0</v>
      </c>
      <c r="L109" s="342">
        <v>0</v>
      </c>
      <c r="M109" s="231">
        <f t="shared" si="8"/>
        <v>0</v>
      </c>
    </row>
    <row r="110" spans="1:15" ht="15.75" thickBot="1" x14ac:dyDescent="0.3">
      <c r="A110" s="157" t="s">
        <v>117</v>
      </c>
      <c r="B110" s="158"/>
      <c r="C110" s="159"/>
      <c r="D110" s="160"/>
      <c r="E110" s="159"/>
      <c r="F110" s="158"/>
      <c r="G110" s="158"/>
      <c r="H110" s="204"/>
      <c r="I110" s="270"/>
      <c r="J110" s="270"/>
      <c r="K110" s="270"/>
      <c r="L110" s="270"/>
      <c r="M110" s="237"/>
      <c r="O110" s="3"/>
    </row>
    <row r="111" spans="1:15" x14ac:dyDescent="0.25">
      <c r="A111" s="97" t="s">
        <v>10</v>
      </c>
      <c r="B111" s="98" t="s">
        <v>22</v>
      </c>
      <c r="C111" s="99">
        <v>883897</v>
      </c>
      <c r="D111" s="100">
        <f>C111</f>
        <v>883897</v>
      </c>
      <c r="E111" s="101"/>
      <c r="F111" s="102">
        <f>D111</f>
        <v>883897</v>
      </c>
      <c r="G111" s="102">
        <f>F111</f>
        <v>883897</v>
      </c>
      <c r="H111" s="194"/>
      <c r="I111" s="260"/>
      <c r="J111" s="260"/>
      <c r="K111" s="260"/>
      <c r="L111" s="345"/>
      <c r="M111" s="240"/>
    </row>
    <row r="112" spans="1:15" x14ac:dyDescent="0.25">
      <c r="A112" s="111" t="s">
        <v>11</v>
      </c>
      <c r="B112" s="112" t="s">
        <v>23</v>
      </c>
      <c r="C112" s="113">
        <v>325343</v>
      </c>
      <c r="D112" s="114">
        <f>C112</f>
        <v>325343</v>
      </c>
      <c r="E112" s="115"/>
      <c r="F112" s="116">
        <f>D112</f>
        <v>325343</v>
      </c>
      <c r="G112" s="116">
        <f>F112</f>
        <v>325343</v>
      </c>
      <c r="H112" s="196"/>
      <c r="I112" s="262"/>
      <c r="J112" s="262"/>
      <c r="K112" s="262"/>
      <c r="L112" s="346"/>
      <c r="M112" s="241"/>
    </row>
    <row r="113" spans="1:18" x14ac:dyDescent="0.25">
      <c r="A113" s="111" t="s">
        <v>13</v>
      </c>
      <c r="B113" s="112" t="s">
        <v>14</v>
      </c>
      <c r="C113" s="113">
        <v>1620</v>
      </c>
      <c r="D113" s="114">
        <f>C113</f>
        <v>1620</v>
      </c>
      <c r="E113" s="115"/>
      <c r="F113" s="116">
        <f>D113</f>
        <v>1620</v>
      </c>
      <c r="G113" s="116"/>
      <c r="H113" s="196"/>
      <c r="I113" s="262"/>
      <c r="J113" s="262"/>
      <c r="K113" s="262"/>
      <c r="L113" s="346"/>
      <c r="M113" s="241">
        <f>C113</f>
        <v>1620</v>
      </c>
    </row>
    <row r="114" spans="1:18" ht="15.75" thickBot="1" x14ac:dyDescent="0.3">
      <c r="A114" s="137" t="s">
        <v>15</v>
      </c>
      <c r="B114" s="138" t="s">
        <v>16</v>
      </c>
      <c r="C114" s="139">
        <v>40803</v>
      </c>
      <c r="D114" s="140">
        <f>C114</f>
        <v>40803</v>
      </c>
      <c r="E114" s="168"/>
      <c r="F114" s="169">
        <f>D114</f>
        <v>40803</v>
      </c>
      <c r="G114" s="169">
        <f>F114</f>
        <v>40803</v>
      </c>
      <c r="H114" s="200"/>
      <c r="I114" s="266"/>
      <c r="J114" s="266"/>
      <c r="K114" s="266"/>
      <c r="L114" s="347"/>
      <c r="M114" s="242"/>
    </row>
    <row r="115" spans="1:18" ht="15.75" thickBot="1" x14ac:dyDescent="0.3">
      <c r="A115" s="165"/>
      <c r="B115" s="132"/>
      <c r="C115" s="86">
        <f>SUM(C111:C114)</f>
        <v>1251663</v>
      </c>
      <c r="D115" s="96">
        <f>SUM(D111:D114)</f>
        <v>1251663</v>
      </c>
      <c r="E115" s="19">
        <f>SUM(E111:E114)</f>
        <v>0</v>
      </c>
      <c r="F115" s="17">
        <f>F110+F111+F112+F113+F114</f>
        <v>1251663</v>
      </c>
      <c r="G115" s="17">
        <f>G110+G111+G112+G113+G114</f>
        <v>1250043</v>
      </c>
      <c r="H115" s="198">
        <f>H110+H111+H112+H113+H114</f>
        <v>0</v>
      </c>
      <c r="I115" s="264">
        <v>0</v>
      </c>
      <c r="J115" s="264">
        <v>0</v>
      </c>
      <c r="K115" s="264">
        <v>0</v>
      </c>
      <c r="L115" s="342">
        <v>0</v>
      </c>
      <c r="M115" s="231">
        <f>M110+M111+M112+M113+M114</f>
        <v>1620</v>
      </c>
    </row>
    <row r="116" spans="1:18" ht="15.75" thickBot="1" x14ac:dyDescent="0.3">
      <c r="A116" s="161" t="s">
        <v>118</v>
      </c>
      <c r="B116" s="162"/>
      <c r="C116" s="163"/>
      <c r="D116" s="164"/>
      <c r="E116" s="163"/>
      <c r="F116" s="162"/>
      <c r="G116" s="162"/>
      <c r="H116" s="205"/>
      <c r="I116" s="271"/>
      <c r="J116" s="271"/>
      <c r="K116" s="271"/>
      <c r="L116" s="271"/>
      <c r="M116" s="238"/>
      <c r="N116" s="29"/>
    </row>
    <row r="117" spans="1:18" x14ac:dyDescent="0.25">
      <c r="A117" s="97" t="s">
        <v>10</v>
      </c>
      <c r="B117" s="98" t="s">
        <v>22</v>
      </c>
      <c r="C117" s="99">
        <v>22579</v>
      </c>
      <c r="D117" s="100">
        <f>C117</f>
        <v>22579</v>
      </c>
      <c r="E117" s="101"/>
      <c r="F117" s="102">
        <f>D117</f>
        <v>22579</v>
      </c>
      <c r="G117" s="102">
        <f>F117</f>
        <v>22579</v>
      </c>
      <c r="H117" s="194"/>
      <c r="I117" s="260"/>
      <c r="J117" s="260"/>
      <c r="K117" s="260"/>
      <c r="L117" s="345"/>
      <c r="M117" s="240"/>
    </row>
    <row r="118" spans="1:18" x14ac:dyDescent="0.25">
      <c r="A118" s="111" t="s">
        <v>11</v>
      </c>
      <c r="B118" s="112" t="s">
        <v>23</v>
      </c>
      <c r="C118" s="113">
        <v>29725</v>
      </c>
      <c r="D118" s="114">
        <f>C118</f>
        <v>29725</v>
      </c>
      <c r="E118" s="115"/>
      <c r="F118" s="116">
        <f>D118</f>
        <v>29725</v>
      </c>
      <c r="G118" s="116">
        <f>F118</f>
        <v>29725</v>
      </c>
      <c r="H118" s="196"/>
      <c r="I118" s="262"/>
      <c r="J118" s="262"/>
      <c r="K118" s="262"/>
      <c r="L118" s="346"/>
      <c r="M118" s="241"/>
    </row>
    <row r="119" spans="1:18" x14ac:dyDescent="0.25">
      <c r="A119" s="111" t="s">
        <v>13</v>
      </c>
      <c r="B119" s="112" t="s">
        <v>14</v>
      </c>
      <c r="C119" s="113">
        <v>150</v>
      </c>
      <c r="D119" s="114">
        <f>C119</f>
        <v>150</v>
      </c>
      <c r="E119" s="115"/>
      <c r="F119" s="116">
        <f>D119</f>
        <v>150</v>
      </c>
      <c r="G119" s="116"/>
      <c r="H119" s="196"/>
      <c r="I119" s="262"/>
      <c r="J119" s="262"/>
      <c r="K119" s="262"/>
      <c r="L119" s="346"/>
      <c r="M119" s="241">
        <v>150</v>
      </c>
    </row>
    <row r="120" spans="1:18" ht="15.75" thickBot="1" x14ac:dyDescent="0.3">
      <c r="A120" s="137" t="s">
        <v>15</v>
      </c>
      <c r="B120" s="138" t="s">
        <v>16</v>
      </c>
      <c r="C120" s="139">
        <v>18218</v>
      </c>
      <c r="D120" s="140">
        <f>C120</f>
        <v>18218</v>
      </c>
      <c r="E120" s="168"/>
      <c r="F120" s="169">
        <f>D120</f>
        <v>18218</v>
      </c>
      <c r="G120" s="169">
        <f>F120</f>
        <v>18218</v>
      </c>
      <c r="H120" s="200"/>
      <c r="I120" s="266"/>
      <c r="J120" s="266"/>
      <c r="K120" s="266"/>
      <c r="L120" s="347"/>
      <c r="M120" s="242"/>
    </row>
    <row r="121" spans="1:18" ht="15.75" thickBot="1" x14ac:dyDescent="0.3">
      <c r="A121" s="11"/>
      <c r="B121" s="12"/>
      <c r="C121" s="86">
        <f>SUM(C117:C120)</f>
        <v>70672</v>
      </c>
      <c r="D121" s="96">
        <f>SUM(D117:D120)</f>
        <v>70672</v>
      </c>
      <c r="E121" s="19">
        <f>SUM(E117:E120)</f>
        <v>0</v>
      </c>
      <c r="F121" s="17">
        <f>F116+F117+F118+F119+F120</f>
        <v>70672</v>
      </c>
      <c r="G121" s="17">
        <f>G116+G117+G118+G119+G120</f>
        <v>70522</v>
      </c>
      <c r="H121" s="198">
        <f>H116+H117+H118+H119+H120</f>
        <v>0</v>
      </c>
      <c r="I121" s="264">
        <v>0</v>
      </c>
      <c r="J121" s="264">
        <v>0</v>
      </c>
      <c r="K121" s="264">
        <v>0</v>
      </c>
      <c r="L121" s="342">
        <v>0</v>
      </c>
      <c r="M121" s="231">
        <f>M116+M117+M118+M119+M120</f>
        <v>150</v>
      </c>
    </row>
    <row r="122" spans="1:18" ht="15.75" thickBot="1" x14ac:dyDescent="0.3">
      <c r="A122" s="13"/>
      <c r="B122" s="12"/>
      <c r="C122" s="34"/>
      <c r="D122" s="5"/>
      <c r="E122" s="5"/>
      <c r="F122" s="6"/>
      <c r="G122" s="6"/>
      <c r="H122" s="207"/>
      <c r="I122" s="273"/>
      <c r="J122" s="273"/>
      <c r="K122" s="273"/>
      <c r="L122" s="273"/>
      <c r="M122" s="244"/>
    </row>
    <row r="123" spans="1:18" ht="16.5" thickTop="1" thickBot="1" x14ac:dyDescent="0.3">
      <c r="A123" s="13"/>
      <c r="B123" s="12"/>
      <c r="C123" s="19"/>
      <c r="D123" s="14"/>
      <c r="E123" s="14"/>
      <c r="F123" s="12"/>
      <c r="G123" s="12"/>
      <c r="H123" s="208"/>
      <c r="I123" s="274"/>
      <c r="J123" s="274"/>
      <c r="K123" s="286"/>
      <c r="L123" s="286"/>
      <c r="M123" s="209"/>
      <c r="N123" s="14"/>
      <c r="O123" s="14"/>
      <c r="P123" s="14"/>
      <c r="Q123" s="14"/>
      <c r="R123" s="14"/>
    </row>
    <row r="124" spans="1:18" x14ac:dyDescent="0.25">
      <c r="A124" s="69"/>
      <c r="B124" s="70"/>
      <c r="C124" s="71"/>
      <c r="D124" s="90"/>
      <c r="E124" s="72"/>
      <c r="F124" s="73"/>
      <c r="G124" s="73"/>
      <c r="H124" s="210"/>
      <c r="I124" s="275"/>
      <c r="J124" s="275"/>
      <c r="K124" s="275"/>
      <c r="L124" s="275"/>
      <c r="M124" s="245"/>
    </row>
    <row r="125" spans="1:18" s="7" customFormat="1" ht="15.75" x14ac:dyDescent="0.25">
      <c r="A125" s="74" t="s">
        <v>106</v>
      </c>
      <c r="B125" s="75"/>
      <c r="C125" s="76">
        <f t="shared" ref="C125:M125" si="9">C121+C115+C109+C103+C93+C87+C80+C75+C68+C58+C49+C40+C27</f>
        <v>62215690</v>
      </c>
      <c r="D125" s="91">
        <f t="shared" si="9"/>
        <v>55285199</v>
      </c>
      <c r="E125" s="77">
        <f t="shared" si="9"/>
        <v>23825928</v>
      </c>
      <c r="F125" s="77">
        <f t="shared" si="9"/>
        <v>31451771</v>
      </c>
      <c r="G125" s="77">
        <f t="shared" si="9"/>
        <v>23895326.329999998</v>
      </c>
      <c r="H125" s="211">
        <f t="shared" si="9"/>
        <v>5410575</v>
      </c>
      <c r="I125" s="276">
        <f t="shared" si="9"/>
        <v>0</v>
      </c>
      <c r="J125" s="276">
        <v>0</v>
      </c>
      <c r="K125" s="276">
        <f t="shared" si="9"/>
        <v>0</v>
      </c>
      <c r="L125" s="276">
        <v>0</v>
      </c>
      <c r="M125" s="246">
        <f t="shared" si="9"/>
        <v>1052290</v>
      </c>
      <c r="N125" s="8"/>
    </row>
    <row r="126" spans="1:18" ht="15.75" thickBot="1" x14ac:dyDescent="0.3">
      <c r="A126" s="78"/>
      <c r="B126" s="79"/>
      <c r="C126" s="80"/>
      <c r="D126" s="92"/>
      <c r="E126" s="81"/>
      <c r="F126" s="82"/>
      <c r="G126" s="82"/>
      <c r="H126" s="212"/>
      <c r="I126" s="277"/>
      <c r="J126" s="277"/>
      <c r="K126" s="277"/>
      <c r="L126" s="277"/>
      <c r="M126" s="247"/>
    </row>
    <row r="127" spans="1:18" x14ac:dyDescent="0.25">
      <c r="H127" s="213"/>
      <c r="I127" s="278"/>
      <c r="J127" s="278"/>
      <c r="K127" s="278"/>
      <c r="L127" s="278"/>
      <c r="M127" s="213"/>
    </row>
    <row r="128" spans="1:18" x14ac:dyDescent="0.25">
      <c r="A128" s="3" t="s">
        <v>38</v>
      </c>
      <c r="H128" s="213"/>
      <c r="I128" s="278"/>
      <c r="J128" s="278"/>
      <c r="K128" s="278"/>
      <c r="L128" s="278"/>
      <c r="M128" s="213"/>
    </row>
    <row r="129" spans="1:15" x14ac:dyDescent="0.25">
      <c r="A129" s="30" t="s">
        <v>71</v>
      </c>
      <c r="H129" s="213"/>
      <c r="I129" s="278"/>
      <c r="J129" s="278"/>
      <c r="K129" s="278"/>
      <c r="L129" s="278"/>
      <c r="M129" s="213"/>
    </row>
    <row r="130" spans="1:15" x14ac:dyDescent="0.25">
      <c r="A130" s="30" t="s">
        <v>72</v>
      </c>
      <c r="H130" s="213"/>
      <c r="I130" s="278"/>
      <c r="J130" s="278"/>
      <c r="K130" s="278"/>
      <c r="L130" s="278"/>
      <c r="M130" s="213"/>
    </row>
    <row r="131" spans="1:15" x14ac:dyDescent="0.25">
      <c r="A131" s="30" t="s">
        <v>73</v>
      </c>
      <c r="H131" s="213"/>
      <c r="I131" s="278"/>
      <c r="J131" s="278"/>
      <c r="K131" s="278"/>
      <c r="L131" s="278"/>
      <c r="M131" s="213"/>
    </row>
    <row r="132" spans="1:15" x14ac:dyDescent="0.25">
      <c r="H132" s="213"/>
      <c r="I132" s="278"/>
      <c r="J132" s="278"/>
      <c r="K132" s="278"/>
      <c r="L132" s="278"/>
      <c r="M132" s="213"/>
    </row>
    <row r="133" spans="1:15" x14ac:dyDescent="0.25">
      <c r="H133" s="213"/>
      <c r="I133" s="278"/>
      <c r="J133" s="278"/>
      <c r="K133" s="278"/>
      <c r="L133" s="278"/>
      <c r="M133" s="213"/>
    </row>
    <row r="134" spans="1:15" ht="15.75" thickBot="1" x14ac:dyDescent="0.3">
      <c r="H134" s="213"/>
      <c r="I134" s="278"/>
      <c r="J134" s="278"/>
      <c r="K134" s="278"/>
      <c r="L134" s="278"/>
      <c r="M134" s="213"/>
    </row>
    <row r="135" spans="1:15" ht="30" customHeight="1" x14ac:dyDescent="0.25">
      <c r="A135" s="358" t="s">
        <v>102</v>
      </c>
      <c r="B135" s="359"/>
      <c r="C135" s="359"/>
      <c r="D135" s="359"/>
      <c r="E135" s="359"/>
      <c r="F135" s="359"/>
      <c r="G135" s="359"/>
      <c r="H135" s="359"/>
      <c r="I135" s="359"/>
      <c r="J135" s="359"/>
      <c r="K135" s="359"/>
      <c r="L135" s="359"/>
      <c r="M135" s="360"/>
    </row>
    <row r="136" spans="1:15" ht="15.75" thickBot="1" x14ac:dyDescent="0.3">
      <c r="A136" s="20"/>
      <c r="B136" s="10"/>
      <c r="C136" s="181"/>
      <c r="D136" s="15"/>
      <c r="E136" s="15"/>
      <c r="F136" s="10"/>
      <c r="G136" s="10"/>
      <c r="H136" s="214"/>
      <c r="I136" s="279"/>
      <c r="J136" s="279"/>
      <c r="K136" s="279"/>
      <c r="L136" s="279"/>
      <c r="M136" s="248"/>
    </row>
    <row r="137" spans="1:15" x14ac:dyDescent="0.25">
      <c r="A137" s="177" t="s">
        <v>43</v>
      </c>
      <c r="B137" s="98" t="s">
        <v>44</v>
      </c>
      <c r="C137" s="99">
        <v>4137896.97</v>
      </c>
      <c r="D137" s="100">
        <f>C137-41474</f>
        <v>4096422.97</v>
      </c>
      <c r="E137" s="101"/>
      <c r="F137" s="102"/>
      <c r="G137" s="102"/>
      <c r="H137" s="194"/>
      <c r="I137" s="260">
        <f>D137</f>
        <v>4096422.97</v>
      </c>
      <c r="J137" s="260"/>
      <c r="K137" s="260"/>
      <c r="L137" s="260"/>
      <c r="M137" s="227"/>
      <c r="O137" s="31"/>
    </row>
    <row r="138" spans="1:15" x14ac:dyDescent="0.25">
      <c r="A138" s="178" t="s">
        <v>45</v>
      </c>
      <c r="B138" s="112" t="s">
        <v>58</v>
      </c>
      <c r="C138" s="113">
        <v>73360.08</v>
      </c>
      <c r="D138" s="114">
        <v>73360.08</v>
      </c>
      <c r="E138" s="115"/>
      <c r="F138" s="116"/>
      <c r="G138" s="116"/>
      <c r="H138" s="196"/>
      <c r="I138" s="262">
        <f>D138</f>
        <v>73360.08</v>
      </c>
      <c r="J138" s="262"/>
      <c r="K138" s="262"/>
      <c r="L138" s="262"/>
      <c r="M138" s="229"/>
      <c r="N138" s="29"/>
      <c r="O138" s="31"/>
    </row>
    <row r="139" spans="1:15" x14ac:dyDescent="0.25">
      <c r="A139" s="178" t="s">
        <v>46</v>
      </c>
      <c r="B139" s="112" t="s">
        <v>59</v>
      </c>
      <c r="C139" s="113">
        <v>279871.2</v>
      </c>
      <c r="D139" s="114">
        <f t="shared" ref="D139:D149" si="10">C139</f>
        <v>279871.2</v>
      </c>
      <c r="E139" s="115"/>
      <c r="F139" s="116"/>
      <c r="G139" s="116"/>
      <c r="H139" s="196"/>
      <c r="I139" s="262">
        <f>D139</f>
        <v>279871.2</v>
      </c>
      <c r="J139" s="262"/>
      <c r="K139" s="262"/>
      <c r="L139" s="262"/>
      <c r="M139" s="229"/>
      <c r="O139" s="31"/>
    </row>
    <row r="140" spans="1:15" x14ac:dyDescent="0.25">
      <c r="A140" s="178" t="s">
        <v>47</v>
      </c>
      <c r="B140" s="112" t="s">
        <v>60</v>
      </c>
      <c r="C140" s="113">
        <v>97177.5</v>
      </c>
      <c r="D140" s="114">
        <f t="shared" si="10"/>
        <v>97177.5</v>
      </c>
      <c r="E140" s="115"/>
      <c r="F140" s="116"/>
      <c r="G140" s="116"/>
      <c r="H140" s="196"/>
      <c r="I140" s="262"/>
      <c r="J140" s="262">
        <f>D140</f>
        <v>97177.5</v>
      </c>
      <c r="K140" s="262"/>
      <c r="L140" s="262"/>
      <c r="M140" s="229"/>
      <c r="O140" s="31"/>
    </row>
    <row r="141" spans="1:15" x14ac:dyDescent="0.25">
      <c r="A141" s="178" t="s">
        <v>48</v>
      </c>
      <c r="B141" s="112" t="s">
        <v>61</v>
      </c>
      <c r="C141" s="113">
        <v>441475.65</v>
      </c>
      <c r="D141" s="114">
        <f>C141-2600</f>
        <v>438875.65</v>
      </c>
      <c r="E141" s="115"/>
      <c r="F141" s="116"/>
      <c r="G141" s="116"/>
      <c r="H141" s="196"/>
      <c r="I141" s="262"/>
      <c r="J141" s="262">
        <f>D141</f>
        <v>438875.65</v>
      </c>
      <c r="K141" s="262"/>
      <c r="L141" s="262"/>
      <c r="M141" s="229"/>
      <c r="O141" s="31"/>
    </row>
    <row r="142" spans="1:15" x14ac:dyDescent="0.25">
      <c r="A142" s="178" t="s">
        <v>49</v>
      </c>
      <c r="B142" s="112" t="s">
        <v>62</v>
      </c>
      <c r="C142" s="113">
        <v>69300</v>
      </c>
      <c r="D142" s="114">
        <f t="shared" si="10"/>
        <v>69300</v>
      </c>
      <c r="E142" s="115"/>
      <c r="F142" s="116"/>
      <c r="G142" s="116"/>
      <c r="H142" s="196"/>
      <c r="I142" s="262">
        <f>D142</f>
        <v>69300</v>
      </c>
      <c r="J142" s="262"/>
      <c r="K142" s="262"/>
      <c r="L142" s="262"/>
      <c r="M142" s="229"/>
      <c r="O142" s="31"/>
    </row>
    <row r="143" spans="1:15" x14ac:dyDescent="0.25">
      <c r="A143" s="178" t="s">
        <v>50</v>
      </c>
      <c r="B143" s="112" t="s">
        <v>63</v>
      </c>
      <c r="C143" s="113">
        <v>1992264.75</v>
      </c>
      <c r="D143" s="114">
        <f>C143-31000</f>
        <v>1961264.75</v>
      </c>
      <c r="E143" s="115"/>
      <c r="F143" s="116"/>
      <c r="G143" s="116"/>
      <c r="H143" s="196"/>
      <c r="I143" s="262"/>
      <c r="J143" s="262">
        <f>D143</f>
        <v>1961264.75</v>
      </c>
      <c r="K143" s="262"/>
      <c r="L143" s="262"/>
      <c r="M143" s="229"/>
      <c r="O143" s="31"/>
    </row>
    <row r="144" spans="1:15" x14ac:dyDescent="0.25">
      <c r="A144" s="178" t="s">
        <v>51</v>
      </c>
      <c r="B144" s="112" t="s">
        <v>64</v>
      </c>
      <c r="C144" s="113">
        <v>237615</v>
      </c>
      <c r="D144" s="114">
        <f t="shared" si="10"/>
        <v>237615</v>
      </c>
      <c r="E144" s="115"/>
      <c r="F144" s="116"/>
      <c r="G144" s="116"/>
      <c r="H144" s="196"/>
      <c r="I144" s="262"/>
      <c r="J144" s="262">
        <f>D144</f>
        <v>237615</v>
      </c>
      <c r="K144" s="262"/>
      <c r="L144" s="262"/>
      <c r="M144" s="229"/>
      <c r="O144" s="31"/>
    </row>
    <row r="145" spans="1:15" x14ac:dyDescent="0.25">
      <c r="A145" s="178" t="s">
        <v>52</v>
      </c>
      <c r="B145" s="112" t="s">
        <v>65</v>
      </c>
      <c r="C145" s="113">
        <v>382412.63</v>
      </c>
      <c r="D145" s="114">
        <f>C145-2500</f>
        <v>379912.63</v>
      </c>
      <c r="E145" s="115"/>
      <c r="F145" s="116"/>
      <c r="G145" s="116"/>
      <c r="H145" s="196"/>
      <c r="I145" s="262"/>
      <c r="J145" s="262">
        <f>D145</f>
        <v>379912.63</v>
      </c>
      <c r="K145" s="262"/>
      <c r="L145" s="262"/>
      <c r="M145" s="229"/>
      <c r="O145" s="31"/>
    </row>
    <row r="146" spans="1:15" x14ac:dyDescent="0.25">
      <c r="A146" s="178" t="s">
        <v>53</v>
      </c>
      <c r="B146" s="112" t="s">
        <v>66</v>
      </c>
      <c r="C146" s="113">
        <v>179203.5</v>
      </c>
      <c r="D146" s="114">
        <f t="shared" si="10"/>
        <v>179203.5</v>
      </c>
      <c r="E146" s="115"/>
      <c r="F146" s="116"/>
      <c r="G146" s="116"/>
      <c r="H146" s="196"/>
      <c r="I146" s="262"/>
      <c r="J146" s="262">
        <f>D146</f>
        <v>179203.5</v>
      </c>
      <c r="K146" s="262"/>
      <c r="L146" s="262"/>
      <c r="M146" s="229"/>
      <c r="O146" s="31"/>
    </row>
    <row r="147" spans="1:15" x14ac:dyDescent="0.25">
      <c r="A147" s="178" t="s">
        <v>54</v>
      </c>
      <c r="B147" s="112" t="s">
        <v>67</v>
      </c>
      <c r="C147" s="113">
        <v>152250</v>
      </c>
      <c r="D147" s="114">
        <f t="shared" si="10"/>
        <v>152250</v>
      </c>
      <c r="E147" s="115"/>
      <c r="F147" s="116"/>
      <c r="G147" s="116"/>
      <c r="H147" s="196"/>
      <c r="I147" s="262">
        <f>D147</f>
        <v>152250</v>
      </c>
      <c r="J147" s="262"/>
      <c r="K147" s="262"/>
      <c r="L147" s="262"/>
      <c r="M147" s="229"/>
      <c r="O147" s="31"/>
    </row>
    <row r="148" spans="1:15" x14ac:dyDescent="0.25">
      <c r="A148" s="178" t="s">
        <v>55</v>
      </c>
      <c r="B148" s="112" t="s">
        <v>68</v>
      </c>
      <c r="C148" s="113">
        <v>345936.15</v>
      </c>
      <c r="D148" s="114">
        <f t="shared" si="10"/>
        <v>345936.15</v>
      </c>
      <c r="E148" s="115"/>
      <c r="F148" s="116"/>
      <c r="G148" s="116"/>
      <c r="H148" s="196"/>
      <c r="I148" s="262">
        <f>D148</f>
        <v>345936.15</v>
      </c>
      <c r="J148" s="262"/>
      <c r="K148" s="262"/>
      <c r="L148" s="262"/>
      <c r="M148" s="229"/>
      <c r="O148" s="31"/>
    </row>
    <row r="149" spans="1:15" x14ac:dyDescent="0.25">
      <c r="A149" s="178" t="s">
        <v>56</v>
      </c>
      <c r="B149" s="112" t="s">
        <v>69</v>
      </c>
      <c r="C149" s="113">
        <v>651000</v>
      </c>
      <c r="D149" s="114">
        <f t="shared" si="10"/>
        <v>651000</v>
      </c>
      <c r="E149" s="115"/>
      <c r="F149" s="116"/>
      <c r="G149" s="116"/>
      <c r="H149" s="196"/>
      <c r="I149" s="262">
        <f>D149</f>
        <v>651000</v>
      </c>
      <c r="J149" s="262"/>
      <c r="K149" s="262"/>
      <c r="L149" s="262"/>
      <c r="M149" s="229"/>
      <c r="O149" s="31"/>
    </row>
    <row r="150" spans="1:15" x14ac:dyDescent="0.25">
      <c r="A150" s="178" t="s">
        <v>57</v>
      </c>
      <c r="B150" s="112" t="s">
        <v>70</v>
      </c>
      <c r="C150" s="113">
        <v>209684.43</v>
      </c>
      <c r="D150" s="114">
        <f>C150-3798</f>
        <v>205886.43</v>
      </c>
      <c r="E150" s="115"/>
      <c r="F150" s="116"/>
      <c r="G150" s="116"/>
      <c r="H150" s="196"/>
      <c r="I150" s="262"/>
      <c r="J150" s="262">
        <f>D150</f>
        <v>205886.43</v>
      </c>
      <c r="K150" s="262"/>
      <c r="L150" s="262"/>
      <c r="M150" s="229"/>
      <c r="O150" s="31"/>
    </row>
    <row r="151" spans="1:15" s="2" customFormat="1" ht="12" thickBot="1" x14ac:dyDescent="0.25">
      <c r="A151" s="179"/>
      <c r="B151" s="172"/>
      <c r="C151" s="180"/>
      <c r="D151" s="174"/>
      <c r="E151" s="175"/>
      <c r="F151" s="176"/>
      <c r="G151" s="176"/>
      <c r="H151" s="206"/>
      <c r="I151" s="272"/>
      <c r="J151" s="272"/>
      <c r="K151" s="272"/>
      <c r="L151" s="272"/>
      <c r="M151" s="243"/>
    </row>
    <row r="152" spans="1:15" ht="15.75" thickBot="1" x14ac:dyDescent="0.3">
      <c r="A152" s="13"/>
      <c r="B152" s="12"/>
      <c r="C152" s="86">
        <f>SUM(C137:C151)</f>
        <v>9249447.8599999994</v>
      </c>
      <c r="D152" s="96">
        <f>SUM(D137:D151)</f>
        <v>9168075.8599999994</v>
      </c>
      <c r="E152" s="19">
        <f>E146+E145+E144+E141+E140+E139+E138+E137</f>
        <v>0</v>
      </c>
      <c r="F152" s="17">
        <f>F146+F145+F144+F141+F140+F139+F138+F137</f>
        <v>0</v>
      </c>
      <c r="G152" s="17">
        <v>0</v>
      </c>
      <c r="H152" s="198">
        <f>H146+H145+H144+H141+H140+H139+H138+H137</f>
        <v>0</v>
      </c>
      <c r="I152" s="264">
        <f>SUM(I137:I150)</f>
        <v>5668140.4000000004</v>
      </c>
      <c r="J152" s="264">
        <f>SUM(J137:J150)</f>
        <v>3499935.46</v>
      </c>
      <c r="K152" s="264">
        <v>0</v>
      </c>
      <c r="L152" s="342">
        <v>0</v>
      </c>
      <c r="M152" s="231">
        <f>M146+M145+M144+M141+M140+M139+M138+M137</f>
        <v>0</v>
      </c>
    </row>
    <row r="153" spans="1:15" ht="15.75" thickBot="1" x14ac:dyDescent="0.3">
      <c r="A153" s="13"/>
      <c r="B153" s="12"/>
      <c r="C153" s="34"/>
      <c r="D153" s="5"/>
      <c r="E153" s="5"/>
      <c r="F153" s="6"/>
      <c r="G153" s="6"/>
      <c r="H153" s="207"/>
      <c r="I153" s="273"/>
      <c r="J153" s="273"/>
      <c r="K153" s="273"/>
      <c r="L153" s="273"/>
      <c r="M153" s="244"/>
    </row>
    <row r="154" spans="1:15" ht="16.5" thickTop="1" thickBot="1" x14ac:dyDescent="0.3">
      <c r="A154" s="13"/>
      <c r="B154" s="12"/>
      <c r="C154" s="19"/>
      <c r="D154" s="14"/>
      <c r="E154" s="14"/>
      <c r="F154" s="12"/>
      <c r="G154" s="12"/>
      <c r="H154" s="208"/>
      <c r="I154" s="274"/>
      <c r="J154" s="274"/>
      <c r="K154" s="274"/>
      <c r="L154" s="274"/>
      <c r="M154" s="249"/>
    </row>
    <row r="155" spans="1:15" x14ac:dyDescent="0.25">
      <c r="A155" s="36"/>
      <c r="B155" s="37"/>
      <c r="C155" s="38"/>
      <c r="D155" s="182"/>
      <c r="E155" s="39"/>
      <c r="F155" s="40"/>
      <c r="G155" s="40"/>
      <c r="H155" s="215"/>
      <c r="I155" s="280"/>
      <c r="J155" s="280"/>
      <c r="K155" s="280"/>
      <c r="L155" s="280"/>
      <c r="M155" s="250"/>
    </row>
    <row r="156" spans="1:15" s="7" customFormat="1" ht="15.75" x14ac:dyDescent="0.25">
      <c r="A156" s="41" t="s">
        <v>105</v>
      </c>
      <c r="B156" s="42"/>
      <c r="C156" s="43">
        <f t="shared" ref="C156:M156" si="11">C152</f>
        <v>9249447.8599999994</v>
      </c>
      <c r="D156" s="183">
        <f t="shared" si="11"/>
        <v>9168075.8599999994</v>
      </c>
      <c r="E156" s="44">
        <f t="shared" si="11"/>
        <v>0</v>
      </c>
      <c r="F156" s="45">
        <f t="shared" si="11"/>
        <v>0</v>
      </c>
      <c r="G156" s="45">
        <v>0</v>
      </c>
      <c r="H156" s="216">
        <f t="shared" si="11"/>
        <v>0</v>
      </c>
      <c r="I156" s="281">
        <f>I152</f>
        <v>5668140.4000000004</v>
      </c>
      <c r="J156" s="281">
        <f>J152</f>
        <v>3499935.46</v>
      </c>
      <c r="K156" s="281">
        <v>0</v>
      </c>
      <c r="L156" s="281">
        <v>0</v>
      </c>
      <c r="M156" s="251">
        <f t="shared" si="11"/>
        <v>0</v>
      </c>
      <c r="N156" s="8"/>
    </row>
    <row r="157" spans="1:15" ht="15.75" thickBot="1" x14ac:dyDescent="0.3">
      <c r="A157" s="46"/>
      <c r="B157" s="47"/>
      <c r="C157" s="48"/>
      <c r="D157" s="184"/>
      <c r="E157" s="49"/>
      <c r="F157" s="50"/>
      <c r="G157" s="50"/>
      <c r="H157" s="217"/>
      <c r="I157" s="282"/>
      <c r="J157" s="282"/>
      <c r="K157" s="282"/>
      <c r="L157" s="282"/>
      <c r="M157" s="252"/>
    </row>
    <row r="158" spans="1:15" x14ac:dyDescent="0.25">
      <c r="H158" s="213"/>
      <c r="I158" s="278"/>
      <c r="J158" s="278"/>
      <c r="K158" s="278"/>
      <c r="L158" s="278"/>
      <c r="M158" s="213"/>
    </row>
    <row r="159" spans="1:15" x14ac:dyDescent="0.25">
      <c r="A159" s="3"/>
      <c r="H159" s="213"/>
      <c r="I159" s="278"/>
      <c r="J159" s="278"/>
      <c r="K159" s="278"/>
      <c r="L159" s="278"/>
      <c r="M159" s="213"/>
    </row>
    <row r="160" spans="1:15" x14ac:dyDescent="0.25">
      <c r="H160" s="213"/>
      <c r="I160" s="278"/>
      <c r="J160" s="278"/>
      <c r="K160" s="278"/>
      <c r="L160" s="278"/>
      <c r="M160" s="213"/>
    </row>
    <row r="161" spans="1:15" ht="15.75" thickBot="1" x14ac:dyDescent="0.3">
      <c r="A161" s="26"/>
      <c r="H161" s="213"/>
      <c r="I161" s="278"/>
      <c r="J161" s="278"/>
      <c r="K161" s="278"/>
      <c r="L161" s="278"/>
      <c r="M161" s="213"/>
    </row>
    <row r="162" spans="1:15" ht="30" customHeight="1" x14ac:dyDescent="0.25">
      <c r="A162" s="361" t="s">
        <v>103</v>
      </c>
      <c r="B162" s="362"/>
      <c r="C162" s="362"/>
      <c r="D162" s="362"/>
      <c r="E162" s="362"/>
      <c r="F162" s="362"/>
      <c r="G162" s="362"/>
      <c r="H162" s="362"/>
      <c r="I162" s="362"/>
      <c r="J162" s="362"/>
      <c r="K162" s="362"/>
      <c r="L162" s="362"/>
      <c r="M162" s="363"/>
    </row>
    <row r="163" spans="1:15" ht="15.75" thickBot="1" x14ac:dyDescent="0.3">
      <c r="A163" s="20"/>
      <c r="B163" s="10"/>
      <c r="C163" s="181"/>
      <c r="D163" s="15"/>
      <c r="E163" s="15"/>
      <c r="F163" s="10"/>
      <c r="G163" s="10"/>
      <c r="H163" s="214"/>
      <c r="I163" s="279"/>
      <c r="J163" s="279"/>
      <c r="K163" s="279"/>
      <c r="L163" s="279"/>
      <c r="M163" s="248"/>
    </row>
    <row r="164" spans="1:15" x14ac:dyDescent="0.25">
      <c r="A164" s="177" t="s">
        <v>43</v>
      </c>
      <c r="B164" s="98" t="s">
        <v>74</v>
      </c>
      <c r="C164" s="99">
        <v>451661</v>
      </c>
      <c r="D164" s="100">
        <f>C164</f>
        <v>451661</v>
      </c>
      <c r="E164" s="101"/>
      <c r="F164" s="102"/>
      <c r="G164" s="102"/>
      <c r="H164" s="194"/>
      <c r="I164" s="260"/>
      <c r="J164" s="260"/>
      <c r="K164" s="260">
        <f t="shared" ref="K164:K168" si="12">D164</f>
        <v>451661</v>
      </c>
      <c r="L164" s="260"/>
      <c r="M164" s="227"/>
      <c r="O164" s="31"/>
    </row>
    <row r="165" spans="1:15" x14ac:dyDescent="0.25">
      <c r="A165" s="178" t="s">
        <v>45</v>
      </c>
      <c r="B165" s="112" t="s">
        <v>75</v>
      </c>
      <c r="C165" s="113">
        <v>136267</v>
      </c>
      <c r="D165" s="114">
        <f t="shared" ref="D165:D169" si="13">C165</f>
        <v>136267</v>
      </c>
      <c r="E165" s="115"/>
      <c r="F165" s="116"/>
      <c r="G165" s="116"/>
      <c r="H165" s="196"/>
      <c r="I165" s="262"/>
      <c r="J165" s="262"/>
      <c r="K165" s="262">
        <f t="shared" si="12"/>
        <v>136267</v>
      </c>
      <c r="L165" s="262"/>
      <c r="M165" s="229"/>
      <c r="N165" s="29"/>
      <c r="O165" s="31"/>
    </row>
    <row r="166" spans="1:15" x14ac:dyDescent="0.25">
      <c r="A166" s="178" t="s">
        <v>46</v>
      </c>
      <c r="B166" s="112" t="s">
        <v>76</v>
      </c>
      <c r="C166" s="113">
        <v>817043</v>
      </c>
      <c r="D166" s="114">
        <f t="shared" si="13"/>
        <v>817043</v>
      </c>
      <c r="E166" s="115"/>
      <c r="F166" s="116"/>
      <c r="G166" s="116"/>
      <c r="H166" s="196"/>
      <c r="I166" s="262"/>
      <c r="J166" s="262"/>
      <c r="K166" s="262"/>
      <c r="L166" s="262">
        <f>D166</f>
        <v>817043</v>
      </c>
      <c r="M166" s="229"/>
      <c r="O166" s="31"/>
    </row>
    <row r="167" spans="1:15" x14ac:dyDescent="0.25">
      <c r="A167" s="178" t="s">
        <v>47</v>
      </c>
      <c r="B167" s="112" t="s">
        <v>77</v>
      </c>
      <c r="C167" s="113">
        <v>1269824</v>
      </c>
      <c r="D167" s="114">
        <f t="shared" si="13"/>
        <v>1269824</v>
      </c>
      <c r="E167" s="115"/>
      <c r="F167" s="116"/>
      <c r="G167" s="116"/>
      <c r="H167" s="196"/>
      <c r="I167" s="262"/>
      <c r="J167" s="262"/>
      <c r="K167" s="262"/>
      <c r="L167" s="262">
        <f>D167</f>
        <v>1269824</v>
      </c>
      <c r="M167" s="229"/>
      <c r="O167" s="31"/>
    </row>
    <row r="168" spans="1:15" x14ac:dyDescent="0.25">
      <c r="A168" s="178" t="s">
        <v>48</v>
      </c>
      <c r="B168" s="112" t="s">
        <v>78</v>
      </c>
      <c r="C168" s="113">
        <v>809897</v>
      </c>
      <c r="D168" s="114">
        <f t="shared" si="13"/>
        <v>809897</v>
      </c>
      <c r="E168" s="115"/>
      <c r="F168" s="116"/>
      <c r="G168" s="116"/>
      <c r="H168" s="196"/>
      <c r="I168" s="262"/>
      <c r="J168" s="262"/>
      <c r="K168" s="262">
        <f t="shared" si="12"/>
        <v>809897</v>
      </c>
      <c r="L168" s="262"/>
      <c r="M168" s="229"/>
      <c r="O168" s="31"/>
    </row>
    <row r="169" spans="1:15" x14ac:dyDescent="0.25">
      <c r="A169" s="178" t="s">
        <v>49</v>
      </c>
      <c r="B169" s="112" t="s">
        <v>79</v>
      </c>
      <c r="C169" s="113">
        <v>361198</v>
      </c>
      <c r="D169" s="114">
        <f t="shared" si="13"/>
        <v>361198</v>
      </c>
      <c r="E169" s="115"/>
      <c r="F169" s="116"/>
      <c r="G169" s="116"/>
      <c r="H169" s="196"/>
      <c r="I169" s="262"/>
      <c r="J169" s="262"/>
      <c r="K169" s="262"/>
      <c r="L169" s="262">
        <f>D169</f>
        <v>361198</v>
      </c>
      <c r="M169" s="229"/>
      <c r="O169" s="31"/>
    </row>
    <row r="170" spans="1:15" s="2" customFormat="1" ht="12" thickBot="1" x14ac:dyDescent="0.25">
      <c r="A170" s="179"/>
      <c r="B170" s="172"/>
      <c r="C170" s="180"/>
      <c r="D170" s="174"/>
      <c r="E170" s="175"/>
      <c r="F170" s="176"/>
      <c r="G170" s="176"/>
      <c r="H170" s="206"/>
      <c r="I170" s="272"/>
      <c r="J170" s="272"/>
      <c r="K170" s="272"/>
      <c r="L170" s="272"/>
      <c r="M170" s="243"/>
    </row>
    <row r="171" spans="1:15" ht="15.75" thickBot="1" x14ac:dyDescent="0.3">
      <c r="A171" s="13"/>
      <c r="B171" s="12"/>
      <c r="C171" s="86">
        <f>SUM(C164:C170)</f>
        <v>3845890</v>
      </c>
      <c r="D171" s="96">
        <f>SUM(D164:D170)</f>
        <v>3845890</v>
      </c>
      <c r="E171" s="19">
        <f>SUM(E164:E170)</f>
        <v>0</v>
      </c>
      <c r="F171" s="17">
        <f>SUM(F164:F170)</f>
        <v>0</v>
      </c>
      <c r="G171" s="17">
        <v>0</v>
      </c>
      <c r="H171" s="198">
        <f>SUM(H164:H170)</f>
        <v>0</v>
      </c>
      <c r="I171" s="264">
        <v>0</v>
      </c>
      <c r="J171" s="264">
        <v>0</v>
      </c>
      <c r="K171" s="264">
        <f>SUM(K164:K169)</f>
        <v>1397825</v>
      </c>
      <c r="L171" s="264">
        <f>SUM(L164:L169)</f>
        <v>2448065</v>
      </c>
      <c r="M171" s="231">
        <f>SUM(M164:M170)</f>
        <v>0</v>
      </c>
    </row>
    <row r="172" spans="1:15" ht="15.75" thickBot="1" x14ac:dyDescent="0.3">
      <c r="A172" s="13"/>
      <c r="B172" s="12"/>
      <c r="C172" s="34"/>
      <c r="D172" s="5"/>
      <c r="E172" s="5"/>
      <c r="F172" s="6"/>
      <c r="G172" s="6"/>
      <c r="H172" s="207"/>
      <c r="I172" s="273"/>
      <c r="J172" s="273"/>
      <c r="K172" s="273"/>
      <c r="L172" s="273"/>
      <c r="M172" s="244"/>
    </row>
    <row r="173" spans="1:15" ht="16.5" thickTop="1" thickBot="1" x14ac:dyDescent="0.3">
      <c r="A173" s="13"/>
      <c r="B173" s="12"/>
      <c r="C173" s="19"/>
      <c r="D173" s="14"/>
      <c r="E173" s="14"/>
      <c r="F173" s="12"/>
      <c r="G173" s="12"/>
      <c r="H173" s="208"/>
      <c r="I173" s="274"/>
      <c r="J173" s="274"/>
      <c r="K173" s="274"/>
      <c r="L173" s="274"/>
      <c r="M173" s="249"/>
    </row>
    <row r="174" spans="1:15" x14ac:dyDescent="0.25">
      <c r="A174" s="51"/>
      <c r="B174" s="52"/>
      <c r="C174" s="53"/>
      <c r="D174" s="185"/>
      <c r="E174" s="54"/>
      <c r="F174" s="55"/>
      <c r="G174" s="55"/>
      <c r="H174" s="218"/>
      <c r="I174" s="283"/>
      <c r="J174" s="283"/>
      <c r="K174" s="283"/>
      <c r="L174" s="283"/>
      <c r="M174" s="253"/>
    </row>
    <row r="175" spans="1:15" s="7" customFormat="1" ht="15.75" x14ac:dyDescent="0.25">
      <c r="A175" s="56" t="s">
        <v>104</v>
      </c>
      <c r="B175" s="57"/>
      <c r="C175" s="58">
        <f t="shared" ref="C175:M175" si="14">C171</f>
        <v>3845890</v>
      </c>
      <c r="D175" s="186">
        <f t="shared" si="14"/>
        <v>3845890</v>
      </c>
      <c r="E175" s="59">
        <f t="shared" si="14"/>
        <v>0</v>
      </c>
      <c r="F175" s="60">
        <f t="shared" si="14"/>
        <v>0</v>
      </c>
      <c r="G175" s="60">
        <v>0</v>
      </c>
      <c r="H175" s="219">
        <f t="shared" si="14"/>
        <v>0</v>
      </c>
      <c r="I175" s="284">
        <v>0</v>
      </c>
      <c r="J175" s="284">
        <v>0</v>
      </c>
      <c r="K175" s="284">
        <f>K171</f>
        <v>1397825</v>
      </c>
      <c r="L175" s="284">
        <f>L171</f>
        <v>2448065</v>
      </c>
      <c r="M175" s="254">
        <f t="shared" si="14"/>
        <v>0</v>
      </c>
      <c r="N175" s="8"/>
    </row>
    <row r="176" spans="1:15" ht="15.75" thickBot="1" x14ac:dyDescent="0.3">
      <c r="A176" s="61"/>
      <c r="B176" s="62"/>
      <c r="C176" s="63"/>
      <c r="D176" s="187"/>
      <c r="E176" s="64"/>
      <c r="F176" s="65"/>
      <c r="G176" s="65"/>
      <c r="H176" s="220"/>
      <c r="I176" s="285"/>
      <c r="J176" s="285"/>
      <c r="K176" s="285"/>
      <c r="L176" s="285"/>
      <c r="M176" s="255"/>
    </row>
    <row r="177" spans="1:13" x14ac:dyDescent="0.25">
      <c r="H177" s="213"/>
      <c r="I177" s="278"/>
      <c r="J177" s="278"/>
      <c r="K177" s="278"/>
      <c r="L177" s="278"/>
    </row>
    <row r="178" spans="1:13" x14ac:dyDescent="0.25">
      <c r="A178" s="3"/>
      <c r="H178" s="213"/>
      <c r="I178" s="278"/>
      <c r="J178" s="278"/>
      <c r="K178" s="278"/>
      <c r="L178" s="278"/>
    </row>
    <row r="179" spans="1:13" x14ac:dyDescent="0.25">
      <c r="H179" s="213"/>
      <c r="I179" s="278"/>
      <c r="J179" s="278"/>
      <c r="K179" s="278"/>
      <c r="L179" s="278"/>
    </row>
    <row r="180" spans="1:13" x14ac:dyDescent="0.25">
      <c r="H180" s="213"/>
      <c r="I180" s="278"/>
      <c r="J180" s="278"/>
      <c r="K180" s="278"/>
      <c r="L180" s="278"/>
    </row>
    <row r="181" spans="1:13" x14ac:dyDescent="0.25">
      <c r="H181" s="213"/>
      <c r="I181" s="278"/>
      <c r="J181" s="278"/>
      <c r="K181" s="278"/>
      <c r="L181" s="278"/>
    </row>
    <row r="182" spans="1:13" ht="23.25" x14ac:dyDescent="0.35">
      <c r="A182" s="35" t="s">
        <v>83</v>
      </c>
      <c r="H182" s="213"/>
      <c r="I182" s="278"/>
      <c r="J182" s="278"/>
      <c r="K182" s="278"/>
      <c r="L182" s="278"/>
    </row>
    <row r="183" spans="1:13" ht="24" thickBot="1" x14ac:dyDescent="0.4">
      <c r="A183" s="35"/>
      <c r="H183" s="213"/>
      <c r="I183" s="278"/>
      <c r="J183" s="278"/>
      <c r="K183" s="278"/>
      <c r="L183" s="278"/>
    </row>
    <row r="184" spans="1:13" s="289" customFormat="1" ht="23.25" customHeight="1" x14ac:dyDescent="0.25">
      <c r="A184" s="298" t="str">
        <f>A125</f>
        <v>1 - Leistungen für Stadt Leipzig, gesamt netto:</v>
      </c>
      <c r="B184" s="299"/>
      <c r="C184" s="300">
        <f t="shared" ref="C184:M184" si="15">C125</f>
        <v>62215690</v>
      </c>
      <c r="D184" s="301">
        <f t="shared" si="15"/>
        <v>55285199</v>
      </c>
      <c r="E184" s="302">
        <f t="shared" si="15"/>
        <v>23825928</v>
      </c>
      <c r="F184" s="303">
        <f t="shared" si="15"/>
        <v>31451771</v>
      </c>
      <c r="G184" s="303">
        <f t="shared" si="15"/>
        <v>23895326.329999998</v>
      </c>
      <c r="H184" s="304">
        <f t="shared" si="15"/>
        <v>5410575</v>
      </c>
      <c r="I184" s="305">
        <f t="shared" si="15"/>
        <v>0</v>
      </c>
      <c r="J184" s="305">
        <f t="shared" si="15"/>
        <v>0</v>
      </c>
      <c r="K184" s="305">
        <f t="shared" si="15"/>
        <v>0</v>
      </c>
      <c r="L184" s="305">
        <f t="shared" si="15"/>
        <v>0</v>
      </c>
      <c r="M184" s="322">
        <f t="shared" si="15"/>
        <v>1052290</v>
      </c>
    </row>
    <row r="185" spans="1:13" s="289" customFormat="1" ht="23.25" customHeight="1" x14ac:dyDescent="0.25">
      <c r="A185" s="290" t="str">
        <f>A156</f>
        <v>2 - Leistungen für LVB, gesamt netto:</v>
      </c>
      <c r="B185" s="291"/>
      <c r="C185" s="292">
        <f t="shared" ref="C185:M185" si="16">C156</f>
        <v>9249447.8599999994</v>
      </c>
      <c r="D185" s="293">
        <f t="shared" si="16"/>
        <v>9168075.8599999994</v>
      </c>
      <c r="E185" s="294">
        <f t="shared" si="16"/>
        <v>0</v>
      </c>
      <c r="F185" s="295">
        <f t="shared" si="16"/>
        <v>0</v>
      </c>
      <c r="G185" s="295">
        <f t="shared" si="16"/>
        <v>0</v>
      </c>
      <c r="H185" s="296">
        <f t="shared" si="16"/>
        <v>0</v>
      </c>
      <c r="I185" s="297">
        <f t="shared" si="16"/>
        <v>5668140.4000000004</v>
      </c>
      <c r="J185" s="297">
        <f t="shared" si="16"/>
        <v>3499935.46</v>
      </c>
      <c r="K185" s="297">
        <f t="shared" si="16"/>
        <v>0</v>
      </c>
      <c r="L185" s="297">
        <f t="shared" si="16"/>
        <v>0</v>
      </c>
      <c r="M185" s="323">
        <f t="shared" si="16"/>
        <v>0</v>
      </c>
    </row>
    <row r="186" spans="1:13" s="289" customFormat="1" ht="23.25" customHeight="1" thickBot="1" x14ac:dyDescent="0.3">
      <c r="A186" s="306" t="str">
        <f>A175</f>
        <v>3 - Leistungen für LWW, gesamt netto:</v>
      </c>
      <c r="B186" s="307"/>
      <c r="C186" s="308">
        <f t="shared" ref="C186:M186" si="17">C175</f>
        <v>3845890</v>
      </c>
      <c r="D186" s="309">
        <f t="shared" si="17"/>
        <v>3845890</v>
      </c>
      <c r="E186" s="310">
        <f t="shared" si="17"/>
        <v>0</v>
      </c>
      <c r="F186" s="311">
        <f t="shared" si="17"/>
        <v>0</v>
      </c>
      <c r="G186" s="311">
        <f t="shared" ref="G186" si="18">G175</f>
        <v>0</v>
      </c>
      <c r="H186" s="312">
        <f t="shared" si="17"/>
        <v>0</v>
      </c>
      <c r="I186" s="313">
        <f t="shared" si="17"/>
        <v>0</v>
      </c>
      <c r="J186" s="313">
        <f t="shared" si="17"/>
        <v>0</v>
      </c>
      <c r="K186" s="313">
        <f t="shared" si="17"/>
        <v>1397825</v>
      </c>
      <c r="L186" s="313">
        <f t="shared" si="17"/>
        <v>2448065</v>
      </c>
      <c r="M186" s="324">
        <f t="shared" si="17"/>
        <v>0</v>
      </c>
    </row>
    <row r="187" spans="1:13" x14ac:dyDescent="0.25">
      <c r="A187" s="22"/>
      <c r="B187" s="23"/>
      <c r="C187" s="188"/>
      <c r="D187" s="94"/>
      <c r="E187" s="16"/>
      <c r="F187" s="18"/>
      <c r="G187" s="18"/>
      <c r="H187" s="221"/>
      <c r="I187" s="287"/>
      <c r="J187" s="287"/>
      <c r="K187" s="287"/>
      <c r="L187" s="348"/>
      <c r="M187" s="325"/>
    </row>
    <row r="188" spans="1:13" x14ac:dyDescent="0.25">
      <c r="A188" s="314" t="s">
        <v>82</v>
      </c>
      <c r="B188" s="315"/>
      <c r="C188" s="316">
        <f t="shared" ref="C188:M188" si="19">SUM(C184:C187)</f>
        <v>75311027.859999999</v>
      </c>
      <c r="D188" s="317">
        <f t="shared" si="19"/>
        <v>68299164.859999999</v>
      </c>
      <c r="E188" s="318">
        <f t="shared" si="19"/>
        <v>23825928</v>
      </c>
      <c r="F188" s="319">
        <f t="shared" si="19"/>
        <v>31451771</v>
      </c>
      <c r="G188" s="319">
        <f t="shared" si="19"/>
        <v>23895326.329999998</v>
      </c>
      <c r="H188" s="320">
        <f t="shared" si="19"/>
        <v>5410575</v>
      </c>
      <c r="I188" s="321">
        <f t="shared" si="19"/>
        <v>5668140.4000000004</v>
      </c>
      <c r="J188" s="321">
        <f t="shared" si="19"/>
        <v>3499935.46</v>
      </c>
      <c r="K188" s="321">
        <f t="shared" si="19"/>
        <v>1397825</v>
      </c>
      <c r="L188" s="321">
        <f t="shared" si="19"/>
        <v>2448065</v>
      </c>
      <c r="M188" s="326">
        <f t="shared" si="19"/>
        <v>1052290</v>
      </c>
    </row>
    <row r="189" spans="1:13" ht="15.75" thickBot="1" x14ac:dyDescent="0.3">
      <c r="A189" s="24"/>
      <c r="B189" s="25"/>
      <c r="C189" s="189"/>
      <c r="D189" s="190"/>
      <c r="E189" s="191"/>
      <c r="F189" s="21"/>
      <c r="G189" s="21"/>
      <c r="H189" s="222"/>
      <c r="I189" s="288"/>
      <c r="J189" s="288"/>
      <c r="K189" s="288"/>
      <c r="L189" s="349"/>
      <c r="M189" s="327"/>
    </row>
    <row r="191" spans="1:13" ht="15.75" thickBot="1" x14ac:dyDescent="0.3"/>
    <row r="192" spans="1:13" s="328" customFormat="1" ht="24" thickBot="1" x14ac:dyDescent="0.3">
      <c r="A192" s="329" t="s">
        <v>122</v>
      </c>
      <c r="B192" s="330"/>
      <c r="C192" s="331"/>
      <c r="D192" s="331"/>
      <c r="E192" s="332" t="s">
        <v>133</v>
      </c>
      <c r="F192" s="333" t="s">
        <v>119</v>
      </c>
      <c r="G192" s="333" t="s">
        <v>119</v>
      </c>
      <c r="H192" s="334"/>
      <c r="I192" s="351" t="s">
        <v>120</v>
      </c>
      <c r="J192" s="352"/>
      <c r="K192" s="351" t="s">
        <v>121</v>
      </c>
      <c r="L192" s="352"/>
      <c r="M192" s="335"/>
    </row>
    <row r="193" spans="1:13" ht="15.75" thickBot="1" x14ac:dyDescent="0.3">
      <c r="A193" s="336" t="s">
        <v>123</v>
      </c>
      <c r="B193" s="337"/>
      <c r="C193" s="338"/>
      <c r="D193" s="338"/>
      <c r="E193" s="338"/>
      <c r="F193" s="337"/>
      <c r="G193" s="337"/>
      <c r="H193" s="338"/>
      <c r="I193" s="338"/>
      <c r="J193" s="338"/>
      <c r="K193" s="338"/>
      <c r="L193" s="338"/>
      <c r="M193" s="339"/>
    </row>
    <row r="195" spans="1:13" x14ac:dyDescent="0.25">
      <c r="A195" t="s">
        <v>130</v>
      </c>
    </row>
  </sheetData>
  <mergeCells count="8">
    <mergeCell ref="I192:J192"/>
    <mergeCell ref="K192:L192"/>
    <mergeCell ref="D3:D4"/>
    <mergeCell ref="E3:M3"/>
    <mergeCell ref="A135:M135"/>
    <mergeCell ref="A162:M162"/>
    <mergeCell ref="A5:B5"/>
    <mergeCell ref="A4:B4"/>
  </mergeCells>
  <pageMargins left="0.7" right="0.7" top="0.75" bottom="0.75" header="0.3" footer="0.3"/>
  <pageSetup paperSize="8" scale="5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Rothe, Uwe</dc:creator>
  <cp:lastModifiedBy>Rothe, Uwe</cp:lastModifiedBy>
  <cp:lastPrinted>2024-11-19T11:46:01Z</cp:lastPrinted>
  <dcterms:created xsi:type="dcterms:W3CDTF">2024-09-09T08:57:11Z</dcterms:created>
  <dcterms:modified xsi:type="dcterms:W3CDTF">2025-01-20T14:37:06Z</dcterms:modified>
</cp:coreProperties>
</file>