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C:\Users\Helleran\APPDATA\LOCAL\TEMP\OSTEMP\02B28A74\CACHE\04\52\D0\"/>
    </mc:Choice>
  </mc:AlternateContent>
  <bookViews>
    <workbookView xWindow="-120" yWindow="-120" windowWidth="29040" windowHeight="15840"/>
  </bookViews>
  <sheets>
    <sheet name="HOAI2013" sheetId="1" r:id="rId1"/>
  </sheets>
  <definedNames>
    <definedName name="_xlnm.Print_Area" localSheetId="0">HOAI2013!$B$1:$G$709</definedName>
    <definedName name="_xlnm.Print_Area">HOAI2013!$B$45:$H$708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0" i="1" l="1"/>
  <c r="G629" i="1"/>
  <c r="G605" i="1"/>
  <c r="G564" i="1"/>
  <c r="G509" i="1"/>
  <c r="G456" i="1"/>
  <c r="G436" i="1"/>
  <c r="G377" i="1"/>
  <c r="G355" i="1"/>
  <c r="G299" i="1"/>
  <c r="G248" i="1"/>
  <c r="G221" i="1"/>
  <c r="G169" i="1"/>
  <c r="G111" i="1"/>
  <c r="G47" i="1" l="1"/>
  <c r="B46" i="1" l="1"/>
  <c r="B110" i="1" s="1"/>
  <c r="G44" i="1" l="1"/>
  <c r="G43" i="1"/>
  <c r="E690" i="1" l="1"/>
  <c r="D690" i="1"/>
  <c r="C690" i="1"/>
  <c r="B690" i="1"/>
  <c r="E629" i="1"/>
  <c r="D629" i="1"/>
  <c r="C629" i="1"/>
  <c r="B629" i="1"/>
  <c r="E605" i="1"/>
  <c r="D605" i="1"/>
  <c r="C605" i="1"/>
  <c r="B605" i="1"/>
  <c r="E691" i="1"/>
  <c r="D691" i="1"/>
  <c r="C691" i="1"/>
  <c r="B691" i="1"/>
  <c r="E606" i="1"/>
  <c r="D606" i="1"/>
  <c r="C606" i="1"/>
  <c r="B606" i="1"/>
  <c r="E565" i="1"/>
  <c r="D565" i="1"/>
  <c r="C565" i="1"/>
  <c r="B565" i="1"/>
  <c r="G504" i="1" l="1"/>
  <c r="F504" i="1"/>
  <c r="G556" i="1"/>
  <c r="F556" i="1"/>
  <c r="G547" i="1"/>
  <c r="F547" i="1"/>
  <c r="G538" i="1"/>
  <c r="F538" i="1"/>
  <c r="G529" i="1"/>
  <c r="F529" i="1"/>
  <c r="G520" i="1"/>
  <c r="F520" i="1"/>
  <c r="G438" i="1" l="1"/>
  <c r="F438" i="1"/>
  <c r="E437" i="1"/>
  <c r="D437" i="1"/>
  <c r="C437" i="1"/>
  <c r="B437" i="1"/>
  <c r="E436" i="1"/>
  <c r="D436" i="1"/>
  <c r="C436" i="1"/>
  <c r="B436" i="1"/>
  <c r="G433" i="1"/>
  <c r="G432" i="1"/>
  <c r="G687" i="1"/>
  <c r="G686" i="1"/>
  <c r="G626" i="1"/>
  <c r="G625" i="1"/>
  <c r="G602" i="1"/>
  <c r="G601" i="1"/>
  <c r="G561" i="1"/>
  <c r="G560" i="1"/>
  <c r="G506" i="1"/>
  <c r="G505" i="1"/>
  <c r="G453" i="1"/>
  <c r="G452" i="1"/>
  <c r="G374" i="1"/>
  <c r="G373" i="1"/>
  <c r="G352" i="1"/>
  <c r="G351" i="1"/>
  <c r="G296" i="1"/>
  <c r="G295" i="1"/>
  <c r="G245" i="1"/>
  <c r="G244" i="1"/>
  <c r="G218" i="1"/>
  <c r="G217" i="1"/>
  <c r="G166" i="1"/>
  <c r="G165" i="1"/>
  <c r="G108" i="1"/>
  <c r="G107" i="1"/>
  <c r="G236" i="1"/>
  <c r="F597" i="1"/>
  <c r="F598" i="1" s="1"/>
  <c r="G631" i="1"/>
  <c r="F631" i="1"/>
  <c r="E630" i="1"/>
  <c r="D630" i="1"/>
  <c r="C630" i="1"/>
  <c r="B630" i="1"/>
  <c r="G511" i="1"/>
  <c r="F511" i="1"/>
  <c r="E510" i="1"/>
  <c r="D510" i="1"/>
  <c r="C510" i="1"/>
  <c r="B510" i="1"/>
  <c r="E509" i="1"/>
  <c r="D509" i="1"/>
  <c r="C509" i="1"/>
  <c r="B509" i="1"/>
  <c r="G357" i="1"/>
  <c r="F357" i="1"/>
  <c r="E356" i="1"/>
  <c r="D356" i="1"/>
  <c r="C356" i="1"/>
  <c r="B356" i="1"/>
  <c r="E355" i="1"/>
  <c r="D355" i="1"/>
  <c r="C355" i="1"/>
  <c r="B355" i="1"/>
  <c r="G223" i="1"/>
  <c r="F223" i="1"/>
  <c r="E222" i="1"/>
  <c r="D222" i="1"/>
  <c r="C222" i="1"/>
  <c r="B222" i="1"/>
  <c r="E221" i="1"/>
  <c r="D221" i="1"/>
  <c r="C221" i="1"/>
  <c r="B221" i="1"/>
  <c r="G708" i="1"/>
  <c r="G685" i="1"/>
  <c r="G624" i="1"/>
  <c r="F708" i="1"/>
  <c r="F685" i="1"/>
  <c r="F624" i="1"/>
  <c r="G573" i="1"/>
  <c r="G372" i="1"/>
  <c r="G243" i="1"/>
  <c r="F573" i="1"/>
  <c r="F372" i="1"/>
  <c r="F243" i="1"/>
  <c r="G164" i="1"/>
  <c r="F164" i="1"/>
  <c r="G692" i="1"/>
  <c r="F692" i="1"/>
  <c r="G607" i="1"/>
  <c r="F607" i="1"/>
  <c r="G566" i="1"/>
  <c r="F566" i="1"/>
  <c r="G458" i="1"/>
  <c r="F458" i="1"/>
  <c r="G379" i="1"/>
  <c r="F379" i="1"/>
  <c r="G301" i="1"/>
  <c r="F301" i="1"/>
  <c r="G250" i="1"/>
  <c r="F250" i="1"/>
  <c r="G171" i="1"/>
  <c r="F171" i="1"/>
  <c r="G113" i="1"/>
  <c r="F113" i="1"/>
  <c r="E564" i="1"/>
  <c r="D564" i="1"/>
  <c r="C564" i="1"/>
  <c r="B564" i="1"/>
  <c r="E457" i="1"/>
  <c r="D457" i="1"/>
  <c r="C457" i="1"/>
  <c r="B457" i="1"/>
  <c r="E456" i="1"/>
  <c r="D456" i="1"/>
  <c r="C456" i="1"/>
  <c r="B456" i="1"/>
  <c r="E378" i="1"/>
  <c r="D378" i="1"/>
  <c r="C378" i="1"/>
  <c r="B378" i="1"/>
  <c r="E377" i="1"/>
  <c r="D377" i="1"/>
  <c r="C377" i="1"/>
  <c r="B377" i="1"/>
  <c r="E300" i="1"/>
  <c r="D300" i="1"/>
  <c r="C300" i="1"/>
  <c r="B300" i="1"/>
  <c r="E299" i="1"/>
  <c r="D299" i="1"/>
  <c r="C299" i="1"/>
  <c r="B299" i="1"/>
  <c r="E249" i="1"/>
  <c r="D249" i="1"/>
  <c r="C249" i="1"/>
  <c r="B249" i="1"/>
  <c r="E248" i="1"/>
  <c r="D248" i="1"/>
  <c r="C248" i="1"/>
  <c r="B248" i="1"/>
  <c r="E170" i="1"/>
  <c r="D170" i="1"/>
  <c r="C170" i="1"/>
  <c r="B170" i="1"/>
  <c r="E169" i="1"/>
  <c r="D169" i="1"/>
  <c r="C169" i="1"/>
  <c r="B169" i="1"/>
  <c r="E112" i="1"/>
  <c r="D112" i="1"/>
  <c r="C112" i="1"/>
  <c r="B112" i="1"/>
  <c r="E111" i="1"/>
  <c r="D111" i="1"/>
  <c r="C111" i="1"/>
  <c r="B111" i="1"/>
  <c r="G597" i="1"/>
  <c r="G598" i="1" s="1"/>
  <c r="G450" i="1"/>
  <c r="G350" i="1"/>
  <c r="G136" i="1"/>
  <c r="F350" i="1"/>
  <c r="F236" i="1"/>
  <c r="F136" i="1"/>
  <c r="F450" i="1"/>
  <c r="G600" i="1" l="1"/>
  <c r="G451" i="1"/>
  <c r="G599" i="1" s="1"/>
  <c r="F451" i="1"/>
  <c r="F599" i="1" s="1"/>
  <c r="F709" i="1"/>
  <c r="F600" i="1"/>
  <c r="G709" i="1"/>
  <c r="B435" i="1"/>
  <c r="B628" i="1"/>
  <c r="E220" i="1"/>
  <c r="B604" i="1"/>
  <c r="B455" i="1"/>
  <c r="B354" i="1"/>
  <c r="E563" i="1"/>
  <c r="D298" i="1"/>
  <c r="C110" i="1"/>
  <c r="B247" i="1"/>
  <c r="D689" i="1"/>
  <c r="B376" i="1"/>
  <c r="C628" i="1"/>
  <c r="D435" i="1"/>
  <c r="E247" i="1"/>
  <c r="E435" i="1"/>
  <c r="C455" i="1"/>
  <c r="E168" i="1"/>
  <c r="D376" i="1"/>
  <c r="D604" i="1"/>
  <c r="E354" i="1"/>
  <c r="C298" i="1"/>
  <c r="E376" i="1"/>
  <c r="D628" i="1"/>
  <c r="E298" i="1"/>
  <c r="D220" i="1"/>
  <c r="E110" i="1"/>
  <c r="C689" i="1"/>
  <c r="D168" i="1"/>
  <c r="C508" i="1"/>
  <c r="E689" i="1"/>
  <c r="B508" i="1"/>
  <c r="C168" i="1"/>
  <c r="D247" i="1"/>
  <c r="D563" i="1"/>
  <c r="D455" i="1"/>
  <c r="D110" i="1"/>
  <c r="B220" i="1"/>
  <c r="B168" i="1"/>
  <c r="E604" i="1"/>
  <c r="E508" i="1"/>
  <c r="B689" i="1"/>
  <c r="C354" i="1"/>
  <c r="D508" i="1"/>
  <c r="C220" i="1"/>
  <c r="E628" i="1"/>
  <c r="B563" i="1"/>
  <c r="C435" i="1"/>
  <c r="C247" i="1"/>
  <c r="E455" i="1"/>
  <c r="C604" i="1"/>
  <c r="C376" i="1"/>
  <c r="D354" i="1"/>
  <c r="B298" i="1"/>
  <c r="C563" i="1"/>
</calcChain>
</file>

<file path=xl/sharedStrings.xml><?xml version="1.0" encoding="utf-8"?>
<sst xmlns="http://schemas.openxmlformats.org/spreadsheetml/2006/main" count="1276" uniqueCount="564">
  <si>
    <t>Selbstständig (aktives) Abstimmen der Planungsergebnisse mit dem Objektplaner, sodass die fertiggestellte Ausführungsplanung des Objektplaners mit der Tragwerksplanung der Leistungsphasen 3 und 4 übereinstimmt und eine mangelfreie Bauausführung möglich ist</t>
  </si>
  <si>
    <t>zweckentsprechenden vollständigen, geometrisch eindeutigen und endgültigen Schalplänen für den Stahlbetonbau mit Angabe aller notwendigen Abmessungen</t>
  </si>
  <si>
    <t>zweckentsprechenden vollständige, geometrisch eindeutige und endgültige zeichnerische Darstellung der Konstruktionen mit Angabe aller notwendigen Abmessungen</t>
  </si>
  <si>
    <t>zweckentsprechenden vollständigen, geometrisch eindeutigen und endgültigen Detailzeichnungen (z.B. Regeldetails, Einbaudetails, Anschlussdetails, Abwicklungen, Bauteillisten)</t>
  </si>
  <si>
    <t>zweckentsprechenden vollständigen, geometrisch eindeutigen und endgültigen konstruktiven Angaben zu dem Einbauen und Verlegen von Bauteilen und Baustoffen</t>
  </si>
  <si>
    <t>1.</t>
  </si>
  <si>
    <t>1.a)</t>
  </si>
  <si>
    <t>1.b)</t>
  </si>
  <si>
    <t>1.c)</t>
  </si>
  <si>
    <t>Summe Leistungsphase 1</t>
  </si>
  <si>
    <t>1.01.</t>
  </si>
  <si>
    <t>1.01.a)</t>
  </si>
  <si>
    <t>1.01.b)</t>
  </si>
  <si>
    <t>2.</t>
  </si>
  <si>
    <t>2.a)</t>
  </si>
  <si>
    <t>2.b)</t>
  </si>
  <si>
    <t>2.c)</t>
  </si>
  <si>
    <t>2.d)</t>
  </si>
  <si>
    <t>2.e)</t>
  </si>
  <si>
    <t>2.f)</t>
  </si>
  <si>
    <t>Summe Leistungsphase 2</t>
  </si>
  <si>
    <t>2.01.</t>
  </si>
  <si>
    <t>2.01.a)</t>
  </si>
  <si>
    <t>3.</t>
  </si>
  <si>
    <t>3.a)</t>
  </si>
  <si>
    <t>3.b)</t>
  </si>
  <si>
    <t>3.c)</t>
  </si>
  <si>
    <t>3.d)</t>
  </si>
  <si>
    <t>3.e)</t>
  </si>
  <si>
    <t>3.f)</t>
  </si>
  <si>
    <t>3.g)</t>
  </si>
  <si>
    <t>3.h)</t>
  </si>
  <si>
    <t>3.i)</t>
  </si>
  <si>
    <t>Summe Leistungsphase 3</t>
  </si>
  <si>
    <t>3.01.</t>
  </si>
  <si>
    <t>3.01.a)</t>
  </si>
  <si>
    <t>3.01.b)</t>
  </si>
  <si>
    <t>3.01.c)</t>
  </si>
  <si>
    <t>4.</t>
  </si>
  <si>
    <t xml:space="preserve">4.a)            </t>
  </si>
  <si>
    <t>4.b)</t>
  </si>
  <si>
    <t>4.c)</t>
  </si>
  <si>
    <t>4.d)</t>
  </si>
  <si>
    <t>4.e)</t>
  </si>
  <si>
    <t>4.f)</t>
  </si>
  <si>
    <t>Summe Leistungsphase 4</t>
  </si>
  <si>
    <t>Summe Leistungsphasen 1 bis 4</t>
  </si>
  <si>
    <t>5.</t>
  </si>
  <si>
    <t>5.a)</t>
  </si>
  <si>
    <t>5.b)</t>
  </si>
  <si>
    <t>5.c)</t>
  </si>
  <si>
    <t>5.d)</t>
  </si>
  <si>
    <t>5.e)</t>
  </si>
  <si>
    <t>5.01.</t>
  </si>
  <si>
    <t>5.02.</t>
  </si>
  <si>
    <t>5.01.a)</t>
  </si>
  <si>
    <t>5.02.a)</t>
  </si>
  <si>
    <t>6.</t>
  </si>
  <si>
    <t>6.a)</t>
  </si>
  <si>
    <t>6.b)</t>
  </si>
  <si>
    <t>6.c)</t>
  </si>
  <si>
    <t>Summe Leistungsphase 6</t>
  </si>
  <si>
    <t>Summe Leistungsphasen 5 bis 6</t>
  </si>
  <si>
    <t>7.</t>
  </si>
  <si>
    <t>7.a)</t>
  </si>
  <si>
    <t>7.b)</t>
  </si>
  <si>
    <t>7.c)</t>
  </si>
  <si>
    <t>8.</t>
  </si>
  <si>
    <t>8.a)</t>
  </si>
  <si>
    <t>8.b)</t>
  </si>
  <si>
    <t>8.c)</t>
  </si>
  <si>
    <t>8.d)</t>
  </si>
  <si>
    <t>9.</t>
  </si>
  <si>
    <t>9.a)</t>
  </si>
  <si>
    <t>zweckentsprechenden vollständigen, geometrisch eindeutigen und endgültigen konstruktiven Angaben zu Verbindungen von Bauteilen und Baustoffen (z.B. Verankerungen)</t>
  </si>
  <si>
    <t>zweckentsprechenden vollständigen, geometrisch eindeutigen und endgültigen konstruktiven Angaben zu Bauteilqualitäten und Baustoffqualitäten (z.B. Stahlsorten und Betonüberdeckungen)</t>
  </si>
  <si>
    <t>Seite 2</t>
  </si>
  <si>
    <t>das Vorab-Klären übergeordneter Vorgaben zum Brandschutz aus der Nutzung und aufgrund des Umfeldes</t>
  </si>
  <si>
    <t>Weiterbearbeiten der Erkenntnisse aus der Vorplanung zur Ermöglichung der Genehmigungsplanung und der Ausführungsplanung ohne wesentliche Änderungen</t>
  </si>
  <si>
    <t>Bei einer Berechtigung des Behinderungsgrundes sind die behindernden Umstände unverzüglich abzustellen und etwaige Bauzeitverlängerungsansprüche des ausführenden Unternehmens zu bewerten</t>
  </si>
  <si>
    <t xml:space="preserve">Prüfen und Beaufsichtigen der Bauausführung als kontinuierlicher bzw. bei Erfordernis aus den jeweiligen Umständen des Einzelfalls als konstanter Baustellenbesuch und als angemessene Kontrolle der Ausführungsarbeiten </t>
  </si>
  <si>
    <t>einem Durchführen von empirisch vergleichenden Querschnittsbemessungen (Faustformelberechnung) von für die Objektplanung relevanten Tragwerkselementen</t>
  </si>
  <si>
    <t>einem zweckentsprechenden Festlegen und Dimensionieren der Hauptabmessungen (Rastermaße, Stützenabmessungen, Wandabmessungen, Deckendicken, Balkenabmessungen etc.) als Grundlage der weitergehenden Planungen und prüffähigen statischen Berechnungen</t>
  </si>
  <si>
    <t>einem zweckentsprechenden Gestalten und zeichnerischen Darstellen von tragenden Querschnitten, statisch relevanten Aussparungen und Durchführungen, Fugen, Auflagerpunkten, Kontenpunkten und Verbindungsmittel als Grundlage der weitergehenden Planungen und prüffähigen statischen Berechnungen</t>
  </si>
  <si>
    <t>Übergeben der Planungsergebnisse an den Objektplaner</t>
  </si>
  <si>
    <t>Kontrollieren der verwendeten Materialien</t>
  </si>
  <si>
    <t>Kontrollieren der Bewehrung z.B. in Bezug auf Material, Abmessungen, Lagen, Verankerungen, Abstandshalter, Biegeradien und Stöße</t>
  </si>
  <si>
    <t>Kontrollieren der Betonherstellung und -verarbeitung auf der Baustelle in besonderen Fällen sowie statische Auswertung der Güteprüfung durch:</t>
  </si>
  <si>
    <t>das Durchführen von regelmäßigen Stichproben zur Prüfung und Bewertung einer sachgemäßen Betonherstellung und Betonverarbeitung während der Bauausführung</t>
  </si>
  <si>
    <t>das Auswerten der Ergebnisse der Güteprüfung in statisch-konstruktiver Hinsicht</t>
  </si>
  <si>
    <t>Darstellen der örtlich vorhandenen Tragwerkskonzeption, untergliedert in tragende und nicht tragende massive Bauteile bzw. Elemente</t>
  </si>
  <si>
    <t>das Bewerten und Einstufen des Betonbauwerks in die richtige Umgebungsbedingung und Expositionsklasse</t>
  </si>
  <si>
    <t>das Planen der Anordnung und der Ausführung von Arbeitsfugen</t>
  </si>
  <si>
    <t>das Festlegen der Reihenfolge in der die Betonierabschnitte</t>
  </si>
  <si>
    <t xml:space="preserve">das Festlegen der erforderlichen Nachbehandlung (Art und Dauer) </t>
  </si>
  <si>
    <t xml:space="preserve">dem Auswählen der richtigen Betonzusammensetzungen zur Festigkeitsentwicklung, dem Größtkorn in Abhängigkeit vom Bewehrungsgrad und Vorgabe der Ausgangskonsistenz </t>
  </si>
  <si>
    <t>dem Durchführen von Baubegehungen zur Feststellung von Einwirkungen auf die Standsicherheit und dem fachliches Werten der örtlich vorgefundenen Situationen und dem zweckgerechten Protokollieren der entsprechenden Zustandsfeststellungen</t>
  </si>
  <si>
    <t>dem schriftlichen Darstellen einer Empfehlung zur Vorgehensweise des Auftraggebers</t>
  </si>
  <si>
    <t>dem Durchführen von rechtzeitigen Baubegehungen und Sichtprüfungen vor dem letztendlichen Ablauf der Gewährleistungsfristen zur Sicherstellung einer Geltendmachung der Gewährleistungsansprüche für Mängel, die erst nach der Abnahme erkennbar geworden sind</t>
  </si>
  <si>
    <t>dem technischen Kontrollieren des Mangelbeseitigungsverfahrens und einem örtlichen Prüfen der erfolgten nachhaltigen Mangelbeseitigung</t>
  </si>
  <si>
    <t>Dokumentieren der Ergebnisse der baulichen Qualitätskontrollen in Mangelverfolgungslisten, so dass für den Zeitraum der Objektüberwachung (und der Objektbetreuung) und danach auch erkennbar ist, wann ein Mangel festgestellt und angezeigt (gerügt) wurde, ob der Mangel behoben wurde, ob ein Mangel nach der erfolgten Beseitigung wieder aufgetreten ist und ob die Beseitigung des Mangels nicht möglich war</t>
  </si>
  <si>
    <t xml:space="preserve">Übergeben des Schriftverkehrs und der Protokolle etc. zusätzlich auf Datenträger in ungeschütztem PDF-Format </t>
  </si>
  <si>
    <t xml:space="preserve"> </t>
  </si>
  <si>
    <t>Vertrag</t>
  </si>
  <si>
    <t>Sonderfachingenieure und Gutachter (z.B. Bauphysik, Schallschutz, Brandschutz, Fassadentechnik)</t>
  </si>
  <si>
    <t>Übergeordnete Leistungspflichten</t>
  </si>
  <si>
    <t xml:space="preserve">Leistungspflichten und Teilleistungsbewertungen zur Tragwerksplanung </t>
  </si>
  <si>
    <t>Allgemeine Leistungspflichten/Gebührentatbestände</t>
  </si>
  <si>
    <t>Kontrollieren und Dokumentieren der durch den Ausführungsbeteiligten angezeigten Mangelbeseitigung in Form von:</t>
  </si>
  <si>
    <t xml:space="preserve">Übergeben des Schriftverkehrs, der Abnahmeprotokolle und der Listen etc. zusätzlich auf Datenträger in ungeschütztem PDF-Format </t>
  </si>
  <si>
    <t>Mitwirken bei dem Werten und Bewerten der durch den Auftraggeber vorgegebenen und/oder gewünschten unüblichen oder außergewöhnlichen Baukonstruktionen</t>
  </si>
  <si>
    <t>Mitwirken bei dem Bewerten und Darstellen von Risiken bei durch den Auftraggeber vorgegebenen und/oder gewünschten neuartigen, nicht erprobten Baustoffen und Baukonstruktionen</t>
  </si>
  <si>
    <t>018.</t>
  </si>
  <si>
    <t xml:space="preserve">Die Gliederung des fachspezifischen Erläuterungsberichts erfolgt nach Vorgabe des Objektplaners mit einer möglicher Weise ausführungsorientierter Kostengruppengliederung (gewerkemäßiger Unterteilung)                                                                                                                                 </t>
  </si>
  <si>
    <t>Beraten und Aufklären des Auftraggebers bzw. des Objektplaners über die erforderliche Einschaltung weiterer an der Planung zu Beteiligenden als:</t>
  </si>
  <si>
    <t>Angaben zu Wartungserfordernissen und Wiederholungsprüfungen technischer Anlagen und System und dem damit verbundenem notwendigen Materialaustausch (Lebenszyklen der Bauteile und Anlagen)</t>
  </si>
  <si>
    <t xml:space="preserve">Übergeben der Beschreibungen etc. zusätzlich auf Datenträger in ungeschütztem PDF-Format </t>
  </si>
  <si>
    <t>Fachliches Prüfen und Werten der Bieterangebote (technische Kontrolle) zum Themenbereich des Tragwerkes</t>
  </si>
  <si>
    <t>Mitwirken bei der Prüfung und Wertung von Nebenangeboten</t>
  </si>
  <si>
    <t>Fachliches Prüfen und Werten der Bieternebenangebote (technische Kontrolle) zum Themenbereich des Tragwerkes</t>
  </si>
  <si>
    <t>Beitrag zum Kostenanschlag nach DIN 276 aus Einheits- oder Pauschalangeboten</t>
  </si>
  <si>
    <t>Abstimmen und Nachweisen der Rissbreiten im Stahlbetonbau für statisch relevante, repräsentative Bereiche</t>
  </si>
  <si>
    <t>Erfassen aller anfallenden normalen Bauzustände (das statische System entspricht dem Endzustand) in statischer Hinsicht und geordnetes Zusammenstellen aller hierfür erforderlichen Unterlagen</t>
  </si>
  <si>
    <t>Übergeben der fachspezifischen Beiträge zur Integration an den Objektplaner</t>
  </si>
  <si>
    <t xml:space="preserve">Unterstützen des Objektplaners bei der Durchführung des für die Erzielung des Projekterfolges erforderlichen Schriftverkehr mit den ausführenden Unternehmen </t>
  </si>
  <si>
    <t>Fachspezifisch verantwortliches Mitwirken bei der Überwachung der Tragwerkseingriffe</t>
  </si>
  <si>
    <t>Prüfen der baulichen Ausführung von Tragwerken oder tragwerkstechnischen Bauteilen zum Zwecke der Abrechnung</t>
  </si>
  <si>
    <t>Prüfen der baulichen Ausführung von Tragwerken oder tragwerkstechnischen Bauteilen zum Zwecke der Abnahme</t>
  </si>
  <si>
    <t>Teilnehmen an Planungsbesprechungen und Protokollieren der Ergebnisse aus dem eigenen Aufgabenbereich</t>
  </si>
  <si>
    <t>Teilnehmen an regelmäßigen Baubesprechungen zum Fachbereich Hochbau/Innenausbau/Gebäudetechnik einschließlich der Protokollführung zum eigenen Aufgabenbereich</t>
  </si>
  <si>
    <t>Überwachen der baulichen Ausführungen von Baubehelfen unmittelbar vor Ort durch:</t>
  </si>
  <si>
    <t>Dokumentieren der Ergebnisse der baulichen Qualitätskontrollen als Begehungsbericht</t>
  </si>
  <si>
    <t>Kontrolle der Betonherstellung und -verarbeitung auf der Baustelle in besonderen Fällen sowie statische Auswertung der Güteprüfung</t>
  </si>
  <si>
    <t>Betontechnologische Beratung</t>
  </si>
  <si>
    <t>Beraten des Objektplaners bei besonderen Beanspruchungen an den Beton, die Betonherstellung und die Betonverarbeitung durch:</t>
  </si>
  <si>
    <t>Baubegehung zur Feststellung und Überwachung von die Standsicherheit betreffenden Einflüssen</t>
  </si>
  <si>
    <t>Mitwirken bei dem Beraten und Aufklären des Auftraggebers bzw. des Objektplaners über die erforderliche Einschaltung weiterer an der Planung zu Beteiligenden als:</t>
  </si>
  <si>
    <t>dem Mitwirken bei dem Rügen von Mängeln und dem Auffordern des jeweiligen Ausführungsbeteiligten zur nachhaltigen Mangelbeseitigung und Nacherfüllung durch den Objektplaner</t>
  </si>
  <si>
    <t>Mitwirken bei der Durchführung des für die Erzielung des Projekterfolges erforderlichen Schriftverkehrs mit den ausführenden Unternehmen durch den Objektplaner</t>
  </si>
  <si>
    <t>dem Mitwirken bei dem nochmaligen Rügen von Mängeln und Auffordern des jeweiligen Ausführungsbeteiligten zur Mangelbeseitigung und Nacherfüllung durch den Objektplaner</t>
  </si>
  <si>
    <t>Mitwirken bei der Prüfung und Wertung der Angebote aus Leistungsbeschreibung mit Leistungsprogramm</t>
  </si>
  <si>
    <t>Ingenieurtechnische Kontrolle der Ausführung des Tragwerkes auf Übereinstimmung mit den geprüften statischen Unterlagen</t>
  </si>
  <si>
    <t>Unterstützen des Objektplaners bei der Prüfung und Bewertung von Nachtragsangeboten  Ausführungsbeteiligter zum Themenbereich Tragwerk und tragwerkstechnische Bauteile</t>
  </si>
  <si>
    <t>Ingenieurtechnische Kontrolle der Baubehelfe, zum Beispiel Arbeits- und Lehrgerüste, Kranbahnen Baugrubensicherungen</t>
  </si>
  <si>
    <t xml:space="preserve">Übergeben der Berechnungen und Beschreibungen etc. zusätzlich auf Datenträger in ungeschütztem PDF-Format </t>
  </si>
  <si>
    <t>Übergeben der einzelnen Zeichnungen/Planunterlagen zusätzlich auf Datenträger im ungeschützten PDF-Format</t>
  </si>
  <si>
    <t xml:space="preserve">Erarbeiten der Vorlagen für die Erwirkung der nach dem öffentlich-rechtlichen Vorschriften erforderlichen Genehmigungen oder Zustimmungen in Form von: </t>
  </si>
  <si>
    <t>zweckentsprechenden vollständigen und endgültigen Detailzeichnungen (z.B. Regeldetails, Einbaudetails, Anschlussdetails, Abwicklungen, Bauteillisten)</t>
  </si>
  <si>
    <t>Lastenplan</t>
  </si>
  <si>
    <t>€/m2/BGF</t>
  </si>
  <si>
    <t xml:space="preserve">Erarbeiten und Aufstellen einer Lastenermittlung in Form einer Berechnung und Zusammenstellung aller horizontalen und vertikalen Lasten als vorgezogene Terminleistung </t>
  </si>
  <si>
    <t>zweckentsprechenden Inhaltsverzeichnissen und Erläuterungen des Berechnungsverfahrens</t>
  </si>
  <si>
    <t>zweckentsprechenden Berechnungen, gegliedert in Kapitel und Positionen</t>
  </si>
  <si>
    <t>zweckentsprechenden grafischen Darstellungen von Systemen, Belastungen und Berechnungsergebnissen</t>
  </si>
  <si>
    <t>Bei Ingenieurbauwerken: Erfassen von normalen Bauzuständen</t>
  </si>
  <si>
    <t>Zeichnerisches übersichtliches Darstellen der statischen Positionen in Form von:</t>
  </si>
  <si>
    <t xml:space="preserve">zweckentsprechenden zeichnerischen Darstellungen von tragenden Querschnitten, statisch relevanten Aussparungen und Durchführungen, Fugen, Auflagerpunkten, Kontenpunkten und Verbindungsmittel </t>
  </si>
  <si>
    <t>Vervollständigen und Berichtigen der Berechnungen und Pläne</t>
  </si>
  <si>
    <t xml:space="preserve">Fortschreiben der eigenständig erarbeiteten Antragsunterlagen </t>
  </si>
  <si>
    <t xml:space="preserve">Ermitteln und Berechnen des eigenen (möglichen) Gesamthonorars </t>
  </si>
  <si>
    <t xml:space="preserve">zweckentsprechenden Erläuterungen des Tragwerkes </t>
  </si>
  <si>
    <t>der möglichen Einflussfaktoren auf die Gebrauchsfähigkeit unter Berücksichtigung zulässiger Rissbreiten, Schwingungen und Verformungen</t>
  </si>
  <si>
    <t>Mitwirken bei dem zeitrichtigen Aufklären des Auftraggebers über die erforderliche Einschaltung weiterer an der Planung fachlich Beteiligter als Gutachter für zusätzliche, den Aufgabenbereich eines Tragwerksplaners überschreitende Untersuchungen von Bausubstanz etc.</t>
  </si>
  <si>
    <t>Die maßliche Bestandsaufnahme, d.h. das örtliches Aufmaß ggf. als verformungsgerechtes Aufmaß aller Räume, Flächen, Bauteile und Ansichten und das Anfertigen von Grundriss-, Schnitt- und Ansichtszeichnungen im Maßstab 1:100 bzw. 1:50 als Grundlage für die technische Bestandsaufnahme und die weitere Planung wird durch den Architekten durchgeführt und dem Auftragnehmer als Grundlage seiner Leistungen zur Verfügung gestellt</t>
  </si>
  <si>
    <t>Berechnung und Zusammenstellung aller horizontalen und vertikalen Lasten</t>
  </si>
  <si>
    <t>Vorgezogene Berechnung und Bemessungen wesentlicher tragender Teile</t>
  </si>
  <si>
    <t xml:space="preserve"> Vorgezogene Berechnung und Bemessungen der Gründung</t>
  </si>
  <si>
    <t>Mitwirken bei dem Abstimmen von einer möglicherweise gegebenen oder erforderlichen Anwendung von Sondervorschriften aus deren Fachgebieten der anderen an der Planung fachlich Beteiligten, die für die Genehmigungsfähigkeit zu beachten sind</t>
  </si>
  <si>
    <t>Fachspezifisches Klären und Aufzeigen von Wahlmöglichkeiten aus verschiedenen alternativen technischen Lösungsansätzen</t>
  </si>
  <si>
    <t>dem Teilnehmen an Planungsbesprechungen und bei technischer Erfordernis dem Protokollieren der Ergebnisse aus dem eigenen Aufgabenbereich</t>
  </si>
  <si>
    <t>In dem fachspezifischen Erläuterungsbericht sind (mindestens) aufzuführen:</t>
  </si>
  <si>
    <t>Angaben zum Baugrund und Grundwasser</t>
  </si>
  <si>
    <t>Angaben zu Tragwerken, die gleichzeitig eine brandschutztechnische Funktion erfüllen (z.B. Brandwände)</t>
  </si>
  <si>
    <t>Darstellen und Erläutern der durch die Prüfungsinstanzen geforderten Änderungen und Ergänzungen an der Planung gegenüber dem Auftraggeber</t>
  </si>
  <si>
    <t>Kennzeichnen notwendiger Änderungen und Anpassungen des bisherigen Planungsstandes aus der Entwurfsplanung und Angeben der Ursache und Angeben der Wechselwirkungen zu Kosten, Terminen und Qualitäten</t>
  </si>
  <si>
    <t>bei dem Bauen im Bestand und zu bewertender planungsberührter (mitzuverarbeitender) Bausubstanz:</t>
  </si>
  <si>
    <t>Mitwirken bei der Überprüfung der Eignung vorhandener Bausubstanz und alter Bauteile, die die geschuldete Planungsleistung geometrisch und inhaltlich direkt beeinflussen, in Form von:</t>
  </si>
  <si>
    <t xml:space="preserve">Erarbeiten eigenständiger statischer Übersichtspläne (statische Grundrisse, Schnitte, Ansichtsabwicklungen etc.) mit zweckentsprechenden Eintragungen aller die den Standsicherheitsnachweis betreffenden Werte, Vorgaben, Festlegungen, Dimensionierungen und Angaben </t>
  </si>
  <si>
    <t>die erforderliche bauordnungsrechtliche Vorgehensweise</t>
  </si>
  <si>
    <t>Analysieren der vorhandenen Bauwerke und Bauteile unter Bezug auf die grundsätzliche Wiederverwendbarkeit der Primärkonstruktion und/oder Teile der Primärkonstruktion</t>
  </si>
  <si>
    <t>Fachspezifisches selbstständiges Abstimmen und Klären aller letztendlich für die baulichen Ausführungen bauordnungsrechtlich relevanten Einflussfaktoren</t>
  </si>
  <si>
    <t>Seite 15</t>
  </si>
  <si>
    <t>Veranlassung der Vervielfältigungen in ausreichender Anzahl</t>
  </si>
  <si>
    <t>Erfassen und Beschreiben aller Bauteile, Materialien und Einbauten im derzeitigen Zustand und Erfassen aller erkennbaren Baumängel</t>
  </si>
  <si>
    <t>maßgebliche Vorgaben aus der Nutzung</t>
  </si>
  <si>
    <t>maßgebliche technische Bemessungsgrundlagen und getroffene Annahmen zur Bemessung (Lastannahmen)</t>
  </si>
  <si>
    <t>das Prüfen der wechselseitigen fachlichen und terminlichen Erfüllungsvoraussetzungen</t>
  </si>
  <si>
    <t>Fortschreiben der eigenständig erarbeiteten Antragsunterlagen auf Anforderung durch die Behörden nach Zustimmung durch den Auftraggeber</t>
  </si>
  <si>
    <t xml:space="preserve">Prüfen und Werten der durch Entscheidungen und Mitteilungen der Behörden geforderten Änderungen und Ergänzungen an der Planung </t>
  </si>
  <si>
    <t>Darstellen und Erläutern der durch die Behörden geforderten Änderungen und Ergänzungen an der Planung gegenüber dem Auftraggeber</t>
  </si>
  <si>
    <t>einer Erfassung und Beschreibung aller Bauteile, Materialien und Einbauten im derzeitigen Zustand</t>
  </si>
  <si>
    <t>einer Erfassung aller (visuell) erkennbaren Baumängel</t>
  </si>
  <si>
    <t>maßgebliche Planungsgrundlagen und Abstimmungsergebnisse mit dem Auftraggeber</t>
  </si>
  <si>
    <t>wesentliche Schnittstellen und Liefergrenzen</t>
  </si>
  <si>
    <t>maßgebliche bauordnungsrechtlich, behördlich und umweltrechtlich relevanten Einflussfaktoren und Auflagen und Vorgaben</t>
  </si>
  <si>
    <t>Ermitteln und Festlegen der vorgegebenen Randbedingungen:</t>
  </si>
  <si>
    <t xml:space="preserve">zu den geplanten Funktionsabläufen </t>
  </si>
  <si>
    <t>der möglichen Objektnutzung unter Berücksichtigung der geforderten und erforderlichen Verkehrslasten</t>
  </si>
  <si>
    <t>der möglichen Einschränkungen durch erforderliche Gründungsmaßnahmen aufgrund vorliegender Erkenntnisse zum Baugrund</t>
  </si>
  <si>
    <t>der möglichen Objektnutzung unter Berücksichtigung der geforderten und erforderlichen Feuerwiderstandsklassen von Tragwerken und Bauteilen</t>
  </si>
  <si>
    <t>der möglichen Einschränkungen durch erforderliche Sondermaßnahmen aufgrund vorliegender Erkenntnisse zum Grundwasser (Baugrubenherstellung, Baugrubensicherung)</t>
  </si>
  <si>
    <t>der möglichen tragwerkstechnischen Einflussfaktoren aus Nachbarbebauungen (Sicherungsbauweisen)</t>
  </si>
  <si>
    <t>der möglichen tragwerkstechnischen Einflussfaktoren aus Umfeldsituationen (Bergsenkung, Erbeben, Windlasten)</t>
  </si>
  <si>
    <t>der geplanten Baustandards, Ausbauqualitäten und technischen Standards betreffend dem statischen System, der Tragwerksform und den Baustoffen</t>
  </si>
  <si>
    <t>Zusammenstellen der Lastannahmen</t>
  </si>
  <si>
    <t>Mitwirken bei dem Feststellen und Aufnehmen der Gegebenheiten des Grundstückes und der Erschließung auch unter Bezug auf die Nachbarbebauung</t>
  </si>
  <si>
    <t>Mitwirken bei dem Feststellen und Aufnehmen relevanter Einschränkungen zur Nutzung, Bauweise, Größe und Nutzungsart auch unter Bezug auf die Nachbarbebauung</t>
  </si>
  <si>
    <t>Mitwirken bei dem Feststellen und Aufnehmen relevanter Konstruktiver und/oder technischer Erfordernisse und Einflussfaktoren (z.B. erforderliche Abbruchmaßnahmen oder Substanzsicherungen)</t>
  </si>
  <si>
    <t>Mitwirken bei dem Klären des Grundwasserstandes und der Grundwassersituation</t>
  </si>
  <si>
    <t>Zusammenstellen und Übergeben aller Arbeitsergebnisse an den Objektplaner</t>
  </si>
  <si>
    <t>Mitwirken einer ersten Darstellung der sich durch die Verwendung der vorhandenen Bausubstanz ergebenden Potenziale zu Kosteneinsparungen oder Mehrkosten</t>
  </si>
  <si>
    <t>Teilnehmen an Planungsbesprechungen zur Dokumentation von Planungszielen und ggf. Protokollieren der Ergebnisse des eigenen Fachbereiches</t>
  </si>
  <si>
    <t>Aufbereiten der Ergebnisse der Leistungsphase 01 (Grundlagenermittlung) in Verbindung mit dem Bauprogramm</t>
  </si>
  <si>
    <t>Untersuchen und skizzenhaftes Darstellen von (in der Regel bis zu 3) alternativen Tragwerkslösungen, die mit den durch den Objektplaner vorgegebenen Objektbedingungen ebenfalls vereinbar sind,  und kritische Bewertung</t>
  </si>
  <si>
    <t>Mitwirken bei dem Vorab-Klären möglicher Risiken in bauplanungs- und bauordnungsrechtlicher Hinsicht und der somit gegebenen Erfordernis der Stellung eines Antrages auf Erteilung eines Vorbescheides</t>
  </si>
  <si>
    <t>Zusammenstellen und Übergeben aller Arbeitsergebnisse incl. der Beiträge der anderen an der Planung fachlich Beteiligten an den Objektplaner zur Integration</t>
  </si>
  <si>
    <t>dem Untersuchen und Darstellen von (in der Regel bis 2) alternativen Tragwerkslösungen, wenn bislang die endgültige Tragwerkslösung noch nicht festgelegt werden konnte</t>
  </si>
  <si>
    <t>dem zweckentsprechenden Abstimmen und Festlegen der Hauptabmessungen des Tragwerkssystems (Rastermaße, Konstruktionshöhen etc.) mit dem Objektplaner und den anderen an der Planung fachlich Beteiligten</t>
  </si>
  <si>
    <t>dem zweckentsprechenden prüffähigen Festschreiben der anzusetzenden konstruktiven Parameter (Lastannahmen, Verformungsverhalten etc.)</t>
  </si>
  <si>
    <t>dem zweckentsprechenden prüffähigen Festschreiben und Darstellen der vorgesehenen Fugeneinteilungen</t>
  </si>
  <si>
    <t>Durchführen von Vergleichsberechnungen betreffend der Wirtschaftlichkeit des Tragwerks</t>
  </si>
  <si>
    <t>Verbindliches Darstellen der Arbeitsergebnisse der beiden vorangegangenen Teilleistungen in zweckgeeigneten maßstäblichen Zeichnungen mit ergänzenden Details</t>
  </si>
  <si>
    <t>Angaben zur Gründungsart und Gründungsmaßnahmen</t>
  </si>
  <si>
    <t>Fachspezifisches selbstständiges Erarbeiten von Qualitätsangaben unüblicher Konstruktionen, besonderer Baukonstruktionen und besonderer Herstellverfahren</t>
  </si>
  <si>
    <t>Kostenmäßiges Bewerten der ermittelten Qualitätsangaben und Mengengerüsten in Abstimmung mit dem Objektplaner</t>
  </si>
  <si>
    <t>Erarbeiten einer systematisch geordneten und abschließenden Zusammenstellung aller selbst erarbeiteten und relevanten Unterlagen unter Integration aller geprüften Ergebnisse der anderen an der Planung fachlich Beteiligten, der Korrekturen zum Erläuterungsbericht und der Kostenberechnung</t>
  </si>
  <si>
    <t xml:space="preserve">Erarbeiten und Aufstellen einer vorgezogene Berechnung und Bemessungen wesentlicher tragender Teile  in prüfbarer (d.h. prüfbar für die genehmigungsrechtliche Belange) und für die Ausführung geeigneter Form </t>
  </si>
  <si>
    <t xml:space="preserve">Erarbeiten und Aufstellen einer vorgezogene Berechnung und Bemessungen der Gründung in prüfbarer (d.h. prüffähig für genehmigungsrechtliche Belange) und für die Ausführung geeigneter Form </t>
  </si>
  <si>
    <t>Mitwirken bei dem Abstimmen, Einpassen und Einordnen von Beiträgen von anderen an der Planung fachlich Beteiligter zur Vermeidung von Widersprüchen und Unvollständigkeiten im Gesamtkonzept durch:</t>
  </si>
  <si>
    <t>Beraten des Auftraggebers über die erforderlichen Schritte im Zuge eines Einspruchsverfahrens</t>
  </si>
  <si>
    <t>Beraten des Auftraggebers zur weiteren Vorgehensweise im Falle von durch die Prüfinstanzen geforderten Änderungen an der Planung</t>
  </si>
  <si>
    <t>Vertiefen, Detaillieren und Ergänzen der bisherigen Planungsergebnisse</t>
  </si>
  <si>
    <t>Zeitrichtiges Erarbeiten der zur Ausführung erforderlichen Materiallisten, gegliedert entsprechend den Abrechnungsvorschriften der VOB/C als Grundlage für die Bestellung und Abrechnung</t>
  </si>
  <si>
    <t xml:space="preserve">Mitwirken bei dem Abstimmen und Festlegen von Produkten als für die Bieter verbindliche Vorgabe in den Beschreibungen der geforderten Qualitäten mit dem Auftraggeber </t>
  </si>
  <si>
    <t>Darstellen von Risikozuschlägen je Position</t>
  </si>
  <si>
    <t>einer entsprechenden prüffähigen Integration der Leistungen anderer an der Planung fachlich Beteiligter</t>
  </si>
  <si>
    <t>Erarbeiten und Angeben der in die Objektplanung und Fachplanungen zu integrierenden konstruktiven Parameter und konstruktiven Vorgaben</t>
  </si>
  <si>
    <t xml:space="preserve">Vorlegen einer schriftlichen Empfehlung zur weiteren Vorgehensweise </t>
  </si>
  <si>
    <t>Aufstellen und Darstellen der für ein Gründungsgutachten erforderlichen Lastangaben</t>
  </si>
  <si>
    <t>Bei Kostenermittlungen ist die Umsatzsteuer in jeweils geltender Höhe in der Zusammenstellung getrennt auszuweisen</t>
  </si>
  <si>
    <t>In dem Rahmenterminplan sind wesentliche Vorgänge zur zeitlichen Gliederung des Gesamtablaufes (z.B. "Einreichen der fertig gestellten Antragsunterlagen") als Meilensteine darzustellen</t>
  </si>
  <si>
    <t>der möglichen Einschränkungen durch die vorhandene Geländemodellierung</t>
  </si>
  <si>
    <t>Darstellen und Erläutern belastbarer Möglichkeiten der Veränderungen und Anpassungen der ermittelten Kostensituation unter Bewertung der geprüften Ergebnisse der anderen an der Planung fachlich Beteiligten:</t>
  </si>
  <si>
    <t>Der Rahmenterminplan ist als strukturierter Balkenplan, d.h. gegliedert in Bauabschnitte und die Leistungsbereiche der anderen an der Planung fachlich Beteiligten aufzustellen, wobei die Gliederungsstruktur des Terminplanes im Rahmen von nachfolgenden Fortschreibungen weiter unterteilbar sein muss</t>
  </si>
  <si>
    <t>Werten und Wichten der Randbedingungen auf Zweckmäßigkeit und Wirtschaftlichkeit</t>
  </si>
  <si>
    <t>aus der Zielsetzung der Planungsaufgabe</t>
  </si>
  <si>
    <t xml:space="preserve">Übergeben der einzelnen Zeichnungen/Planunterlagen zusätzlich auf Datenträger im Grafikdateiformat Drawing Exchange Format (DXF) </t>
  </si>
  <si>
    <t>Aufzeigen aller wesentlichen Aspekte der bisherigen Planungen und Abstimmungsergebnisse</t>
  </si>
  <si>
    <t>Festlegen des auftraggeberseitig geplanten und möglichen Investitionsrahmens</t>
  </si>
  <si>
    <t>Erarbeiten eines eindeutigen Bauprogramms</t>
  </si>
  <si>
    <t>Aufarbeiten, Ergänzen und Vervollständigen der durch den Auftraggeber genehmigten Entwurfsunterlagen entsprechend den Anforderungen des speziellen öffentlich-rechtlichen Genehmigungsverfahrens</t>
  </si>
  <si>
    <t>Aufstellen einer Abweichungsanalyse zur geprüften Kostenschätzung hinsichtlich:</t>
  </si>
  <si>
    <t>der Veränderung aufgrund von auftraggeberseitigen Forderungen</t>
  </si>
  <si>
    <t>Tragwerksplanung für Gebäude und Ingenieurbauwerke HOAI § 51(5)</t>
  </si>
  <si>
    <t>Präzisieren eines Bauprogramms auf der Grundlage der konkretisierten Vorstellungen des Auftraggebers betreffend:</t>
  </si>
  <si>
    <t xml:space="preserve">Zeitrichtiges Übernehmen (Integration) der zutreffenden Leistungsergebnisse und Angaben der anderen an der Planung fachlich Beteiligten in die eigenen Ausarbeitungen </t>
  </si>
  <si>
    <t>Systematisches und übersichtliches Darstellen des erarbeiteten Zielkompromisses in Form einer Auflistung der letztendlichen Planungsziele als mögliche Grundlage einer laufenden Kontrolle der Planungsergebnisse</t>
  </si>
  <si>
    <t>017.</t>
  </si>
  <si>
    <t>Selbstständiges (eigenaktives) Beraten des Objektplaners in allen statisch-konstruktiven Fragen auf der Grundlage der Zielvorstellungen aus der Grundlagenermittlung zur:</t>
  </si>
  <si>
    <t>Gebrauchstauglichkeit hinsichtlich der statisch-konstruktiven Belange des Tragwerkes und der statisch-konstruktiven Belange des Objektes und Beraten der anderen an der Planung fachlich Beteiligten über mögliche Auswirkungen</t>
  </si>
  <si>
    <t xml:space="preserve">Erarbeiten und Aufstellen eines Lastenplanes in Form einer überschläglichen Lastenvorberechnung als vorgezogene Terminleistung </t>
  </si>
  <si>
    <t>Ermitteln und Angeben der geometrischen Dimensionen als verbindliche Grundlage des konstruktiven Entwurfes für ausgewählte, repräsentative und/oder wesentliche Systeme des Tragwerkes in Form von:</t>
  </si>
  <si>
    <t>der Anwendung  von empirischen Werten aus den Ergebnissen vergleichbarer Tragwerkslösungen</t>
  </si>
  <si>
    <t xml:space="preserve">allen zweckentsprechenden Ansichten konstruktiver Details und grundlegender Verbindungen/Verbindungsmittel </t>
  </si>
  <si>
    <t>dem Mitwirken bei dem zweckgerechten Fortschreiben der baulichen Qualitätskontrollen in den Mangelverfolgungslisten</t>
  </si>
  <si>
    <t>Beraten in statisch-konstruktiver Hinsicht unter Berücksichtigung der Belange der Standsicherheit, der Gebrauchsfähigkeit und der Wirtschaftlichkeit</t>
  </si>
  <si>
    <t>Ordnen und schriftliches Darstellen der in der Leistungsphase 01 (Grundlagenermittlung) ermittelten Grundlagen in einer für den Auftraggeber verständlichen Form</t>
  </si>
  <si>
    <t>Analysieren der Grundlagen</t>
  </si>
  <si>
    <t>Gutachter für zusätzliche, den Aufgabenbereich eines Tragwerksplaners ergänzende Untersuchungen von Baugrund und Grundwasser etc.</t>
  </si>
  <si>
    <t>Fachspezifisches selbstständiges Klären, Beachten, Auflisten und Erläutern aller bauordnungsrechtlich relevanten Einflussfaktoren durch:</t>
  </si>
  <si>
    <t>Beraten des Auftraggebers zur weiteren Vorgehensweise im Falle von durch Behörden geforderten Änderungen und Ergänzungen an der Planung</t>
  </si>
  <si>
    <t>dem Fortschreiben der von Ergebnissen der Ausschreibung abhängigen Ausführungsunterlagen (z.B. Fundamentpläne und Einbringöffnungen)</t>
  </si>
  <si>
    <t>Mitwirken bei dem Feststellen von Schnittstellen bzw. inhaltlichen Leistungsabgrenzungen mit den anderen an der Planung fachlich Beteiligten</t>
  </si>
  <si>
    <t>Erarbeiten einer geometrisch eindeutig fixierten/vermassten und maßstabsgerechten zeichnerischen Darstellung der Tragwerkslösung in Form von:</t>
  </si>
  <si>
    <t>Mitwirken bei dem Abstimmen von Planungsanforderungen  zur Vermeidung Unvollständigkeiten im Gesamtkonzept</t>
  </si>
  <si>
    <t>Mitwirken bei dem Erarbeiten eines Planungskonzepts einschließlich Untersuchung der Lösungsmöglichkeiten des Tragwerks unter gleichen Objektbedingungen mit skizzenhafter Darstellung, Klärung und Angabe der für das Tragwerk wesentlichen konstruktiven Festlegungen für zum Beispiel Baustoffe, Bauarten und Herstellungsverfahren, Konstruktionsraster und Gründungsart</t>
  </si>
  <si>
    <t>Mitwirken bei der Kostenschätzung und bei der Terminplanung</t>
  </si>
  <si>
    <t xml:space="preserve">Mitwirken bei dem Erstellen eines Entwurfes zu einem Rahmenterminplan (strukturierter Balkenplan) für den Planungsablauf </t>
  </si>
  <si>
    <t>Angeben der Termine und Daten für die eigene Leistungserfüllung</t>
  </si>
  <si>
    <t>Fachspezifisches selbstständiges Erarbeiten einer systematisch geordneten, abschließenden Zusammenstellung aller (selbst) erarbeiteten oder relevanten Unterlagen unter Integration der Korrekturen zu dem Erläuterungsbericht und zu der Kostenschätzung</t>
  </si>
  <si>
    <t>Erarbeiten der Tragwerkslösung, unter Beachtung der durch die Objektplanung integrierten Fachplanungen, bis zum konstruktiven Entwurf mit zeichnerischer Darstellung</t>
  </si>
  <si>
    <t>Grundlegende Festlegungen der konstruktiven Details und Hauptabmessungen des Tragwerks für zum Beispiel Gestaltung der tragenden Querschnitte, Aussparungen und Fugen; Ausbildung der Auflager- und Knotenpunkte sowie der Verbindungsmittel</t>
  </si>
  <si>
    <t>Überschlägiges Ermitteln der Betonstahlmengen im Stahlbetonbau, der Stahlmengen im Stahlbau und der Holzmengen im Ingenieurholzbau</t>
  </si>
  <si>
    <t>Mitwirken bei der Objektbeschreibung bzw. beim Erläuterungsbericht</t>
  </si>
  <si>
    <t>Mitwirken bei der Kostenberechnung und bei der Terminplanung</t>
  </si>
  <si>
    <t xml:space="preserve">Abstimmen, einpassen und einordnen von Planungsbeiträgen fachlich Beteiligter zur Vermeidung von Widersprüchen und Unvollständigkeiten im Gesamtkonzept </t>
  </si>
  <si>
    <t>Unterstützen des Objektplaners der Fortschreibung des Planungskalenders und Terminplans zum Bauablauf, in dem auch die Termine und Daten für die Leistungserfüllung der fachlich Beteiligten integriert sind</t>
  </si>
  <si>
    <t>Mitwirken beim Vergleich der Kostenberechnung mit der Kostenschätzung</t>
  </si>
  <si>
    <t>001.</t>
  </si>
  <si>
    <t>002.</t>
  </si>
  <si>
    <t>003.</t>
  </si>
  <si>
    <t>004.</t>
  </si>
  <si>
    <t>005.</t>
  </si>
  <si>
    <t>006.</t>
  </si>
  <si>
    <t>007.</t>
  </si>
  <si>
    <t>008.</t>
  </si>
  <si>
    <t>009.</t>
  </si>
  <si>
    <t>010.</t>
  </si>
  <si>
    <t>011.</t>
  </si>
  <si>
    <t>012.</t>
  </si>
  <si>
    <t>013.</t>
  </si>
  <si>
    <t>014.</t>
  </si>
  <si>
    <t xml:space="preserve">(visuelles) Sichten und Werten des Zustandes planungsberührter Bausubstanz </t>
  </si>
  <si>
    <t>015.</t>
  </si>
  <si>
    <t>016.</t>
  </si>
  <si>
    <t>Fortsetzung</t>
  </si>
  <si>
    <t>Fachspezifisches selbstständiges Erarbeiten von Qualitätsangaben und Mengengerüsten für planungsberührte Tragwerke, Bauteile und Baustoffe aus Stahl, Holz, für Ersatzbaustoffe für tragende Bauteile und für Verbindungsmittel mit einer Trennung nach Gewerken und Untertiteln in gliederungsmäßiger Übereinstimmung mit der Unterteilung des Erläuterungsberichtes nach Ziffer 3.e)</t>
  </si>
  <si>
    <t>Darstellen und Erläutern der sich durch die Verwendung der vorhandenen Bausubstanz ergebenden Potenziale zu Kosteneinsparungen oder Mehrkosten</t>
  </si>
  <si>
    <t>Aufstellen der prüffähigen statischen Berechnungen für das Tragwerk unter Berücksichtigung der vorgegebenen bauphysikalischen Anforderungen</t>
  </si>
  <si>
    <t>Zusammenstellen der Unterlagen der Tragwerksplanung zur Genehmigung</t>
  </si>
  <si>
    <t>Abstimmen mit Prüfämtern und Prüfingenieuren oder Eigenkontrolle</t>
  </si>
  <si>
    <t>Durcharbeiten der Ergebnisse der Leistungsphasen 3 und 4 unter Beachtung der durch die Objektplanung integrierten Fachplanungen</t>
  </si>
  <si>
    <t>Anfertigen der Schalpläne in Ergänzung der fertig gestellten Ausführungspläne des Objektplaners</t>
  </si>
  <si>
    <t>Zeichnerische Darstellung der Konstruktionen mit Einbau- und Verlegeanweisungen, zum Beispiel Bewehrungspläne, Stahlbau- oder Holzkonstruktionspläne mit Leitdetails (keine Werkstattzeichnungen)</t>
  </si>
  <si>
    <t>Aufstellen von Stahl- oder Stücklisten als Ergänzung zur zeichnerischen Darstellung der Konstruktionen mit Stahlmengenermittlung</t>
  </si>
  <si>
    <t>Fortführen der Abstimmung mit Prüfämtern und Prüfingenieuren oder Eigenkontrolle</t>
  </si>
  <si>
    <t>Durchführen einer Fortschreibung aller für die Ausführung erforderlichen Unterlagen in Form von:</t>
  </si>
  <si>
    <t xml:space="preserve">Zeitrichtiges Erarbeiten der zur Ausführung erforderlichen zeichnerischen endgültigen Darstellungen in Form von: </t>
  </si>
  <si>
    <t>Seite 7</t>
  </si>
  <si>
    <t>zweckentsprechenden Verweisen auf DIN-Vorschriften, Zulassungsbescheide, Prüfbescheide und Fachliteratur</t>
  </si>
  <si>
    <t>Beraten des Objektplaners bei einer geplanten Anwendung neuer Baustoffe und Bauarten, die nicht den allgemein anerkannten Regeln der Bautechnik folgen, und mitwirken bei der Einholung der Zustimmungen zur Ausführung</t>
  </si>
  <si>
    <t>Erarbeiten einer ersten skizzenhaften Darstellung des Tragwerkes in Form von:</t>
  </si>
  <si>
    <t>zweckentsprechenden Grundrissen, Schnitten und Funktionsdetails</t>
  </si>
  <si>
    <t>Beraten des Objektplaners bei der Auswahl einer der vorgestellten Lösungsmöglichkeiten</t>
  </si>
  <si>
    <t>Seite 10</t>
  </si>
  <si>
    <t>Seite 9</t>
  </si>
  <si>
    <t>Wahrung der wirtschaftlichen Interessen des Auftraggebers hinsichtlich des Investitionsaufwandes und der Nutzungskosten</t>
  </si>
  <si>
    <t xml:space="preserve">dem zeitrichtigen Vorbringen von Beanstandungen erkennbarer Mängel </t>
  </si>
  <si>
    <t>Erarbeiten einer schriftlichen, für den Auftraggeber nachvollziehbaren Erläuterung/Begründung aller Veränderungen gegenüber der geprüften Kostenschätzung</t>
  </si>
  <si>
    <t>Klären von Schnittstellenproblemen</t>
  </si>
  <si>
    <t>Konkretisieren der Vorstellungen des Auftraggebers und Eingrenzen der Aufgabenstellung:</t>
  </si>
  <si>
    <t xml:space="preserve">für den geplanten Verwendungszweck (Zielvorstellung hinsichtlich der Nutzung) </t>
  </si>
  <si>
    <t>zu der geplanten Größe und Art des Objektes</t>
  </si>
  <si>
    <t>aufgrund Anforderungen aus dem Umfeld</t>
  </si>
  <si>
    <t xml:space="preserve">durch Einholen von zweckgeeigneten Auskünften </t>
  </si>
  <si>
    <t>durch Einsicht in zweckgeeignete vorhandene Unterlagen</t>
  </si>
  <si>
    <t>aus dem Standort des Objektes</t>
  </si>
  <si>
    <t>der Veränderung der geplanten Leistungen</t>
  </si>
  <si>
    <t>der Veränderung von geplanten Anforderungen</t>
  </si>
  <si>
    <t>der Veränderung von Qualitäten</t>
  </si>
  <si>
    <t>Aufzeigen und Erläutern der Veränderungen der Kostenansätze</t>
  </si>
  <si>
    <t>zur Erzielung der Vorgaben aus dem Investitionsrahmen der geprüften Kostenschätzung</t>
  </si>
  <si>
    <t>zur Optimierung der Vorgaben aus dem Investitionsrahmen der geprüften Kostenschätzung (mögliche Kostenreduzierungen)</t>
  </si>
  <si>
    <t>Erarbeiten einer systematisch geordneten, abschließenden Zusammenstellung aller (selbst) erarbeiteten oder relevanten Unterlagen unter Integration der geprüften Ergebnisse der fachlich Beteiligten</t>
  </si>
  <si>
    <t>Mitwirken bei Vorverhandlungen mit Behörden und anderen an der Planung fachlich Beteiligten über die Genehmigungsfähigkeit</t>
  </si>
  <si>
    <t>Zurverfügungstellen der Ergebnisse an Objektplaner zur Integration</t>
  </si>
  <si>
    <t>das Vorab-Klären übergeordneter Vorgaben zur Standsicherheit aufgrund des Umfeldes</t>
  </si>
  <si>
    <t>Erarbeiten empirischer Kostenansätze für planungsberührte Tragwerke, Bauteile und Konstruktionen</t>
  </si>
  <si>
    <t>Überschlägige statische Berechnung und Bemessung</t>
  </si>
  <si>
    <t>Weiterentwickeln der ausgewählten Tragwerkslösung des Bauvorhabens unter Einbeziehung der Beiträge der anderen an der Planung Beteiligten in Form von:</t>
  </si>
  <si>
    <t>Konstruktives Weiterentwickeln der ausgewählten Tragwerkslösung des Bauvorhabens in Form von:</t>
  </si>
  <si>
    <t>(allen) zweckentsprechenden Abmessungszeichnungen (Grundrisse und Schnitte) im Regelmaßstab 1:100</t>
  </si>
  <si>
    <t>der Verwendung einschlägiger Tabellenwerke</t>
  </si>
  <si>
    <t>der Verwendung von einschlägigen Faustformeln</t>
  </si>
  <si>
    <t>Übergeben des fachspezifischen Erläuterungsberichtes zur Integration an den Objektplaner</t>
  </si>
  <si>
    <t>Fachspezifisches selbstständiges Erarbeiten von die Entwurfszeichnung ergänzenden konstruktiven Angaben in Textform (textliche Darstellung der konstruktiven und technischen Planungen) als Erläuterungsbericht für planungsberührte Tragwerke, Bauteile und Baustoffe aus Stahl, Holz, für Ersatzbaustoffe für tragende Bauteile und für Verbindungsmittel</t>
  </si>
  <si>
    <t>Mitwirken bei Verhandlungen mit Behörden und anderen an der Planung fachlich Beteiligten über die Genehmigungsfähigkeit</t>
  </si>
  <si>
    <t>das Klären übergeordneter Vorgaben zur Standsicherheit aufgrund des Umfeldes</t>
  </si>
  <si>
    <t>Seite 12</t>
  </si>
  <si>
    <t>Seite 13</t>
  </si>
  <si>
    <t>Seite 14</t>
  </si>
  <si>
    <t>Zusammenstellen der Bestandsunterlagen für die jeweiligen baulichen Bereiche (Geschosse und Bauteile) und einem Erstellen eines Planverzeichnisses der aktuellen Bestandspläne</t>
  </si>
  <si>
    <t xml:space="preserve">Kartieren der Baumaterialien der Primärkonstruktion </t>
  </si>
  <si>
    <t>Die Ab- rechnung erfolgt unter Ansatz der gesamten ausgemes- senen Brutto- grundriss- flächen</t>
  </si>
  <si>
    <t>Durchführen einer tragwerkstechnischen Bestandsaufnahme</t>
  </si>
  <si>
    <t>Beschreiben der Konstruktion des Tragwerkes</t>
  </si>
  <si>
    <t>Darstellen der angesetzten Lastansätze für Verkehrslasten für die jeweiligen baulichen Bereiche, untergliedert nach Geschossen und Bauteilen mit Dokumentation in tabellarischer Form und in geschossweiser/zeichnerischer Grundrissdarstellung</t>
  </si>
  <si>
    <t>Darstellen der angesetzten Lastansätze für Einzellasten für die jeweiligen baulichen Bereiche und Geschosse, untergliedert nach Geschossen und Bauteilen mit Dokumentation in tabellarischer Form</t>
  </si>
  <si>
    <t>Aufstellen eines Lastenplanes der vorhandenen Lastansätze und Darstellung des Lastenverlaufes</t>
  </si>
  <si>
    <t>Analysieren der vorhandenen Tragwerkskonzeption unter Bezug auf die Wirtschaftlichkeit</t>
  </si>
  <si>
    <t>Analysieren der vorhandenen Tragwerkskonzeption unter Bezug auf die Umweltbeeinträchtigungen</t>
  </si>
  <si>
    <t xml:space="preserve">Die Ab- rechnung erfolgt unter Ansatz der gesamten ausgemes- senen Brutto- grundriss- flächen </t>
  </si>
  <si>
    <t>Durchführen einer maßlichen Bestandsaufnahme</t>
  </si>
  <si>
    <t xml:space="preserve">Anfertigen von technischen Bestandsplänen für die weitere Planung der Sanierung und künftigen Nutzung bzw. die technische Bestandsaufnahme in Form von Grundriss-, Schnitt- und Abwicklungszeichnungen im zweckgerechtem Maßstab </t>
  </si>
  <si>
    <t>Seite 11</t>
  </si>
  <si>
    <t>Basis</t>
  </si>
  <si>
    <t>das Klären übergeordneter Vorgaben zum Brandschutz aus der Nutzung und aufgrund des Umfeldes</t>
  </si>
  <si>
    <t>Übergeben der fachspezifischen Kostenberechnung zur Integration an den Objektplaner</t>
  </si>
  <si>
    <t>Anfertigen der Werkstattzeichnungen in Übereinstimmung mit der Genehmigungsplanung und den Ausführungszeichnungen</t>
  </si>
  <si>
    <t xml:space="preserve">Anfertigung der Werkstattzeichnungen im Stahlbau </t>
  </si>
  <si>
    <t>Anfertigung der Werkstattzeichnungen im  Holzbau</t>
  </si>
  <si>
    <t>Klären der Aufgabenstellung aufgrund der Vorgaben oder der Bedarfsplanung des Auftraggebers im Benehmen mit dem Objektplaner</t>
  </si>
  <si>
    <t>Zusammenfassen, Erläutern und Dokumentieren der Ergebnisse</t>
  </si>
  <si>
    <t>Schriftliches Zusammenfassen (belastbare Beweisführung zur Haftungsentlastung) einer erfolgten Beratung über:</t>
  </si>
  <si>
    <t>die Verwendbarkeit der vorgegebenen Planungsgrundlagen</t>
  </si>
  <si>
    <t>die Eignung des vorgegebene Grundstücks</t>
  </si>
  <si>
    <t>das erforderliche Planungsteam</t>
  </si>
  <si>
    <t>Erläutern und Erörtern der bisherigen Planungsergebnisse mit den Vertretern des Auftraggebers</t>
  </si>
  <si>
    <t xml:space="preserve">Werten der durch den Auftraggeber benannten Vorgaben zur Funktion und Belegung </t>
  </si>
  <si>
    <t>Dokumentieren der Ausgangdaten für die Tragwerksplanung durch die Feststellung von:</t>
  </si>
  <si>
    <t>Zusammenstellen der die Aufgabe beeinflussenden Planungsabsichten</t>
  </si>
  <si>
    <t>Übergeben der fachspezifischen Kostenkontrolle zur Integration an den Objektplaner</t>
  </si>
  <si>
    <t>örtlich möglichen Gründungsverhältnissen</t>
  </si>
  <si>
    <t>der geplanten Technische Ausrüstung</t>
  </si>
  <si>
    <t>dem Bauen im Bestand</t>
  </si>
  <si>
    <t>der Herstellung und einzelner Herstellungsvorgänge</t>
  </si>
  <si>
    <t>der zu erzielenden Wirtschaftlichkeit</t>
  </si>
  <si>
    <t>geplanten Nutzungen und daraus möglichen Belastungen</t>
  </si>
  <si>
    <t>01.</t>
  </si>
  <si>
    <t>02.</t>
  </si>
  <si>
    <t>03.</t>
  </si>
  <si>
    <t>04.</t>
  </si>
  <si>
    <t>05.</t>
  </si>
  <si>
    <t>06.</t>
  </si>
  <si>
    <t>07.</t>
  </si>
  <si>
    <t>08.</t>
  </si>
  <si>
    <t>09.</t>
  </si>
  <si>
    <t>10.</t>
  </si>
  <si>
    <t>11.</t>
  </si>
  <si>
    <t>Sonderfachingenieure und Gutachter zum Brandschutz</t>
  </si>
  <si>
    <t>den übergeordneten Vorgaben aus der Bauphysik</t>
  </si>
  <si>
    <t>der übergeordneten Erfordernissen zum Objektschutz</t>
  </si>
  <si>
    <t>den zu erwartenden Verformungsverhalten von Bauteilen und Baustoffen</t>
  </si>
  <si>
    <t>möglichen/anstehenden Umwelteinflüsse</t>
  </si>
  <si>
    <t>das Klären des nach der Landesbauordnung für die spezielle Baumaßnahme erforderlichen Antragsunterlagen</t>
  </si>
  <si>
    <t>zweckentsprechenden vollständigen und endgültigen Konstruktionszeichnungen (z.B. Einbauten, Sonderbauteile)</t>
  </si>
  <si>
    <t>Beraten des Auftraggebers bei der Entscheidung über die Vergabe an Ausführungsbeteiligte</t>
  </si>
  <si>
    <t>Es entstehen gesteigerte Überwachungspflichten aufgrund von Hinweisen und Anhaltspunkte für Mängel</t>
  </si>
  <si>
    <t>Anmerkung: textliche Darstellung der Teilleistungsbilder teilweise als Zusammenfassung/Kurztext der Texte der HOAI</t>
  </si>
  <si>
    <t>Zeitrichtiges Anfertigen von vorläufigen Schalungsplänen auf der Grundlage von Vorabzügen der Ausführungsplanung des Objektplaners (Darstellung aller rohbaurelevanten Angaben) zur Koordinierung der Angaben der an der Planung fachlich Beteiligten</t>
  </si>
  <si>
    <t>Überschlägliches Ermitteln der Mengen der konstruktiven Stahlteile und statisch erforderlichen Verbindungs- und Befestigungsmittel im Ingenieurholzbau</t>
  </si>
  <si>
    <t>Zusammenstellen von überschlägig ermittelten Mengen auf der Grundlage der vorliegenden eigenen Planunterlagen</t>
  </si>
  <si>
    <t>Überwachen der baulichen Ausführungen von Tragwerken nach § 50 Abs. 2 unmittelbar vor Ort durch:</t>
  </si>
  <si>
    <t>Erarbeiten und Zusammenstellen von detaillierten, eindeutigen und sorgfältigen Beschreibungen der geforderten baulichen Leistungen und Qualitäten als zusammenfassende Darstellung der Leistungsabforderungen an das Tragwerk</t>
  </si>
  <si>
    <t>Ermitteln der Betonstahlmengen im Stahlbetonbau, der Stahlmengen im Stahlbau und der Holzmengen im Ingenieurholzbau als Ergebnis der Ausführungsplanung und als Beitrag zur Mengenermittlung des Objektplaners</t>
  </si>
  <si>
    <t>Mitwirken beim Erstellen der Leistungsbeschreibung als Ergänzung zu den Mengenermittlungen als Grundlage für das Leistungsverzeichnis der Tragwerks</t>
  </si>
  <si>
    <t xml:space="preserve">Fachspezifisches selbstständiges Erarbeiten von Mengengerüsten für planungsberührte Tragwerke, Bauteile und Baustoffe aus Stahl, Holz, für Ersatzbaustoffe für tragende Bauteile und für Verbindungsmittel mit einer Trennung nach Gewerken und Untertiteln in gliederungsmäßiger Übereinstimmung mit der durch den Objektplaner vorgegebenen Unterteilung des Erläuterungsberichtes </t>
  </si>
  <si>
    <t>Anfertigen der Positionspläne für das Tragwerk oder Eintragen der statischen Positionen, der Tragwerksabmessungen, der Verkehrslasten, der Art und Güte der Baustoffe und der Besonderheiten der Konstruktionen in die Entwurfszeichnungen des Objektplaners</t>
  </si>
  <si>
    <t>zweckentsprechenden vollständigen, geometrisch eindeutigen und endgültigen konstruktiven Angaben zu der Verarbeitung von Bauteilen und Baustoffen (z.B. Schneiden, Biegen, Verlegen)</t>
  </si>
  <si>
    <t>einem Anpassen der Planunterlagen auf den letztgültigen Stand der Abstimmungsergebnisse und Prüfberichte, so dass die Planungsunterlagen, d.h. die Grundrisse, Schnitte, Ansichten und die konstruktiven Details etc. konstant den tatsächlich geprüften Ausführungsunterlagen entsprechen</t>
  </si>
  <si>
    <t>Zusammenstellen von prüffähigen Materialmengen für die Bereiche Stahlbetonbau, Stahlbau und Ingenieurholzbau auf der Grundlage der in der Leistungsphase 5 erstellten Stalllisten und/oder Stücklisten</t>
  </si>
  <si>
    <t>einer detaillierten Darstellung aller entsprechend der Schwierigkeit der Bauaufgabe  erforderlichen Ausführungsgrundlagen zur Ermöglichung der vollständigen und fachlich richtigen Umsetzung durch die Ausführungsbeteiligten</t>
  </si>
  <si>
    <t>Mitwirken bei der Wahrung der Ansprüche auf Mangelbeseitigung des Auftraggebers in Form von:</t>
  </si>
  <si>
    <t>Ermitteln und Berechnen des eigenen (möglichen) Gesamthonorars und Übergeben des prüffähigen Wertes zur Integration an den Objektplaner</t>
  </si>
  <si>
    <t>Systematisches Erfassen und geordnetes Zusammenstellen aller erforderlichen Unterlagen und Übergeben der Unterlagen an den Objektplaner</t>
  </si>
  <si>
    <t>Betreuen der baulichen Ausführungen durch:</t>
  </si>
  <si>
    <t>Bei einfachen Tragwerken:  Eintragen der tragwerkstechnischen Angaben in Grundrisse, Schnitte und Ansichtsabwicklungen etc., die durch den Objektplaner zur Verfügung gestellt werden</t>
  </si>
  <si>
    <t>Bei einer Berechtigung des Bedenkenanzeige sind die technischen Umstände unverzüglich sachlich und fachlich zu bewerten und dem Auftraggeber eine Handlungsempfehlung vorzulegen</t>
  </si>
  <si>
    <t>Bei Behinderungsanzeigen der ausführenden Unternehmen:</t>
  </si>
  <si>
    <t>Bei Bedenkenanzeigen der ausführenden Unternehmen:</t>
  </si>
  <si>
    <t xml:space="preserve">Unterstützen des Objektplaners bei der umgehenden Überprüfung des angezeigten Behinderungsgrundes </t>
  </si>
  <si>
    <t>Unterstützen des Objektplaners bei der umgehenden Überprüfung des angezeigten Bedenkengrundes</t>
  </si>
  <si>
    <t>Ist die Behinderungsanzeige des baulichen Auftragnehmers unberechtigt, ist diese durch den Objektplaner in Abstimmung mit dem Auftraggeber in Schriftform unverzüglich zurückzuweisen (Unterschrift durch den Auftraggeber)</t>
  </si>
  <si>
    <t xml:space="preserve">das zeitrichtige Vorbringen von Beanstandungen erkennbarer Mängel </t>
  </si>
  <si>
    <t xml:space="preserve">das zeitrichtige Vorbringen von Forderungen auf etwa sachlich gebotene Ergänzungen bei erkennbaren Mängeln </t>
  </si>
  <si>
    <t>Angaben zu geforderten und erforderlichen Eigenschaften von Bausteilen und Baustoffen (Feuerwiderstandsdauer, Korrosionsschutz, Dichtheit, Beständigkeit gegen Flüssigkeiten, Anpralllasten)</t>
  </si>
  <si>
    <t xml:space="preserve">Nachweisen der Erfüllung grundsätzlicher brandschutztechnischen Bestimmungen (Feuerwiderstände) durch entsprechende Produktnachweise </t>
  </si>
  <si>
    <t>den möglichen Auswirkungen und/oder möglichen Einwirkungen der geplanten Baumaßnahme auf und/oder aus Nachbarbauwerke (in Zusammenarbeit mit dem Bodengutachter)</t>
  </si>
  <si>
    <t>den möglichen Einflüssen infolge der geplanten Nutzung, Gestaltung und Technischen Ausrüstung auf die Tragwerkskonzeption (in Zusammenarbeit mit den entsprechenden Fachplanern)</t>
  </si>
  <si>
    <t>den möglichen Einflüssen aus übergeordneten Vorgaben zum Schallschutz, Wärmeschutz, Feuerschutz und Explosionsschutz auf die Tragwerkskonzeption (in Zusammenarbeit mit den entsprechenden Fachplanern)</t>
  </si>
  <si>
    <t>den möglichen Einflüssen aus Baugrundverhältnissen, Grundwasser oder Schichtenwasser auf die Tragwerkskonzeption (in Zusammenarbeit mit dem Bodengutachter)</t>
  </si>
  <si>
    <t>Teilnehmen an Planungsbesprechungen und dem ggf. Protokollieren der Ergebnisse aus dem eigenen Aufgabenbereich</t>
  </si>
  <si>
    <t>geometrischen und optischen Vorgaben</t>
  </si>
  <si>
    <t>Klären der Grundlagen der Planung aufgrund von:</t>
  </si>
  <si>
    <t>Überprüfen der Aufgabenstellung und Festlegen der Zielsetzungen in Abstimmung mit dem Objektplaner</t>
  </si>
  <si>
    <t>Selbstständiges (eigenaktives)  Erarbeiten und Vorlegen von Alternativen zur Entwicklung eines wirtschaftlichen Tragwerkskonzeptes</t>
  </si>
  <si>
    <t>Standsicherheit des Tragwerkes und des Objektes</t>
  </si>
  <si>
    <t>Wirtschaftlichkeit der Herstellungskosten des Tragwerkes und der Folgekosten</t>
  </si>
  <si>
    <t>Entwickeln einer Zielvorstellung für die Ausbildung des Tragwerkes in Abstimmung mit den durch den Objektplaner vorgegebenen Objektbedingungen</t>
  </si>
  <si>
    <t>Erarbeiten und skizzenhaftes Darstellen der ausgewählten Tragwerkslösung, Klärung der für das Tragwerk wesentlichen konstruktiven Festlegungen und Angabe aller wesentlicher konstruktiver Parameter wie z.B. Konstruktionsraster, Gründungsart, Herstellungsverfahren, Bauart und Baustoffe</t>
  </si>
  <si>
    <t>Zeitrichtiges Erarbeiten entsprechender Ausführungszeichnung für alle anfallenden geplanten Bauzustände</t>
  </si>
  <si>
    <t>in 04.01. enthalten</t>
  </si>
  <si>
    <t>Zeitrichtiges Ordnen und Zusammenstellen der bisherigen Planungsergebnisse</t>
  </si>
  <si>
    <t>Abstimmen der Planungsergebnisse mit dem Objektplaner und den anderen an der Planung fachlich Beteiligten</t>
  </si>
  <si>
    <t xml:space="preserve">Zeitrichtiges Erarbeiten der zur Ausführung erforderlichen zeichnerischen Darstellungen in Form von: </t>
  </si>
  <si>
    <t>Übergeben der Ergebnisse der fachspezifischen Kontrolle zur Integration an den Objektplaner</t>
  </si>
  <si>
    <t>Geänderte Gebührentatbestände</t>
  </si>
  <si>
    <t>Allgemeine Leistungspflichten wie Ziffer 5.</t>
  </si>
  <si>
    <t>5.01.b)</t>
  </si>
  <si>
    <t>5.01.c)</t>
  </si>
  <si>
    <t>5.01.d)</t>
  </si>
  <si>
    <t>5.01.e)</t>
  </si>
  <si>
    <t>Summe geänderte Bewertung Leistungsphase 5</t>
  </si>
  <si>
    <t>5.02.b)</t>
  </si>
  <si>
    <t>5.02.c)</t>
  </si>
  <si>
    <t>5.02.d)</t>
  </si>
  <si>
    <t>5.02.e)</t>
  </si>
  <si>
    <t>5.03.</t>
  </si>
  <si>
    <t>5.03.a)</t>
  </si>
  <si>
    <t>5.03.b)</t>
  </si>
  <si>
    <t>5.03.c)</t>
  </si>
  <si>
    <t>5.03.d)</t>
  </si>
  <si>
    <t>5.03.e)</t>
  </si>
  <si>
    <t>5.04.</t>
  </si>
  <si>
    <t>5.04.a)</t>
  </si>
  <si>
    <t>5.04.b)</t>
  </si>
  <si>
    <t>5.04.c)</t>
  </si>
  <si>
    <t>5.04.d)</t>
  </si>
  <si>
    <t>5.04.e)</t>
  </si>
  <si>
    <t>5.05.</t>
  </si>
  <si>
    <t>5.05.a)</t>
  </si>
  <si>
    <t>5.05.b)</t>
  </si>
  <si>
    <t>5.05.c)</t>
  </si>
  <si>
    <t>5.05.d)</t>
  </si>
  <si>
    <t>5.05.e)</t>
  </si>
  <si>
    <t>5.06.</t>
  </si>
  <si>
    <t>5.06.a)</t>
  </si>
  <si>
    <t>Summe Bewertung Leistungsphase 5 als Regelfall</t>
  </si>
  <si>
    <t>Summe Leistungsphase 5  (ermittelten Wert manuell eintragen)</t>
  </si>
  <si>
    <t>Leistungen zur Grundlagenermittlung entspr. den Grundleistungen gem. Anlage 14 Nr. 14.1 Leistungsphase 1 zu § 51(5) HOAI</t>
  </si>
  <si>
    <t>Leistungen zur Vorplanung entspr. den Grundleistungen gem. Anlage 14 Nr. 14.1 Leistungsphase 2 zu § 51(5) HOAI</t>
  </si>
  <si>
    <t>Leistungen zur Entwurfsplanung entspr. den Grundleistungen gem. Anlage 14 Nr. 14.1 Leistungsphase 3 zu § 51(5) HOAI</t>
  </si>
  <si>
    <t>Leistungen zur vorgezogenen prüfbaren Berechnung als besondere Leistung zur Entwurfsplanung gem. Anlage 14 Nr. 14.1 zu § 51(5) HOAI</t>
  </si>
  <si>
    <t>Leistungen zur Genehmigungsplanung entspr. den Grundleistungen gem. Anlage 14 Nr. 14.1 Leistungsphase 4 zu § 51(5) HOAI</t>
  </si>
  <si>
    <t>Leistungen zur Ausführungsplanung entspr. den Grundleistungen gem. Anlage 14 Nr. 14.1 Leistungsphase 5 zu § 51(5) HOAI für Stahlbetonbau mit Schal- und Bewehrungsplänen, Stahlbau, Mauerwerksbau und Holzbau Honorarzone III,IV,V gemäß § 51(1) HOAI</t>
  </si>
  <si>
    <t>Leistungen zur Ausführungsplanung entspr. den Grundleistungen gem. Anlage 14 Nr. 14.1 Leistungsphase 5 zu § 51(5) HOAI für Holzbau Honorarzone I,II gemäß § 51(2) HOAI</t>
  </si>
  <si>
    <t>Leistungen zur Vorbereitung der Vergabe entspr. den Grundleistungen gem. Anlage 14 Nr. 14.1 Leistungsphase 6 zu § 51(5) HOAI</t>
  </si>
  <si>
    <t>Leistungen zur Mitwirkung bei der Vergabe als Besondere Leistungen zu den Grundleistungen nach Anlage 14 Nr. 14.1 zu § 51(5) HOAI</t>
  </si>
  <si>
    <t>Leistungen zur Objektüberwachung (Bauüberwachung) als Besondere Leistungen zu den Grundleistungen nach Anlage 14 Nr. 14.1 zu § 51(5) HOAI</t>
  </si>
  <si>
    <t>Leistungen zur Objektbetreuung als Besondere Leistungen zu den Grundleistungen nach Anlage 14 Nr. 14.1 zu § 51(5) HOAI</t>
  </si>
  <si>
    <t>Leistungen zur tragwerkstechnischen Bestandsaufnahme des Gebäudes als Besondere Leistungen zur Grundlagenermittlung gem. Anlage 14 Nr. 14.1 zu § 51(5) HOAI (bei Planungen zur Umgestaltung)</t>
  </si>
  <si>
    <t>Summe Teilleistungen Leistungsphase 1 als Besondere Leistungen [€/m2/BGF]</t>
  </si>
  <si>
    <t>Leistungen zum Aufstellen eines Lastenplanes als Besondere Leistungen zur Vorplanung gem. Anlage 14 Nr. 14.1 Leistungsphase 2 zu § 51(5) HOAI</t>
  </si>
  <si>
    <t>Summe Teilleistungen Leistungsphase 2 als Besondere Leistungen</t>
  </si>
  <si>
    <t>Summe Teilleistungen Leistungsphase 3 als Besondere Leistungen</t>
  </si>
  <si>
    <t>Leistungen zur Anfertigung der Werkstattzeichnungen im Stahlbau als Besondere Leistungen zur Ausführungsplanung gem. Anlage 14 Nr. 14.1 zu § 51(5) HOAI</t>
  </si>
  <si>
    <t>Leistungen zur Anfertigung der Werkstattzeichnungen im Holzbau als Besondere Leistungen zur Ausführungsplanung gem. Anlage 14 Nr. 14.1 zu § 51(5) HOAI</t>
  </si>
  <si>
    <t>Summe Teilleistungen Leistungsphase 5 als Besondere Leistungen</t>
  </si>
  <si>
    <t>Summe Teilleistungen Leistungsphase 1 bis 6 als Besondere Leistungen</t>
  </si>
  <si>
    <t>Summe Teilleistungen Leistungsphase 7 als Besondere Leistungen</t>
  </si>
  <si>
    <t>Summe Teilleistungen Leistungsphase 8 als Besondere Leistungen</t>
  </si>
  <si>
    <t>Summe Teilleistungen Leistungsphase 9 als Besondere Leistungen</t>
  </si>
  <si>
    <t>Summe Teilleistungen Leistungsphase 7 bis 9 als Besondere Leistungen</t>
  </si>
  <si>
    <t>Kenntnis und Beachtung der genehmigungsrechtlichen Rechtsvorschriften (öffentlich-rechtlichen Bauvorschriften) bzw. Kenntnis und Beachtung der hierauf beruhenden Behördenpraxis (Bauvorlagenverordnung)</t>
  </si>
  <si>
    <t>Bewertung einer vom Auftragnehmer zu erbringenden Grundleistung</t>
  </si>
  <si>
    <t>Grundleistung ist nicht erforderlich</t>
  </si>
  <si>
    <t>Grundleistung wird durch eine Besondere Leistung ersetzt</t>
  </si>
  <si>
    <t>Bewertung einer vom Auftragnehmer zu erbringenden Besonderen Leistung</t>
  </si>
  <si>
    <t>Grundleistung wurde im Vorfeld bereits erbracht</t>
  </si>
  <si>
    <t>Beispiel:</t>
  </si>
  <si>
    <t>nachher</t>
  </si>
  <si>
    <t>bei Erfordernis der Teilleistung und Erfüllung durch den Planungsbeteiligten</t>
  </si>
  <si>
    <t>oder nachher</t>
  </si>
  <si>
    <t>bei Erfordernis der Teilleistung, die Teilleistung jedoch durch einen anderen fachlichen Beteiligten erbracht wird</t>
  </si>
  <si>
    <t>Sollte eine Teilleistung nicht erforderlich sein und somit nicht beauftragt werden, ist diese Teilleistung in der Spalte "Vertrag" durch die Eingabe "0" Prozent zu bewerten oder als Leerfeld zu belassen; die  Füllfarbe "Hellgrün" der Bewertungsspalten ist durch eine neue Kennfarbe, die farblich dem an der Planung fachlich Beteiligten zugeordnet ist, der diese Leistung erbringt oder erbracht hat, zu ersetzen, um auch grafisch zwischen Auftragsinhalten fachlich Beteiligter und Leistungserfüllungen unterscheiden zu können.</t>
  </si>
  <si>
    <t>Ausfüllhilfen und Farblegende</t>
  </si>
  <si>
    <t>Die Legende der Farbmarkierungen wird wie folgt vereinbart:</t>
  </si>
  <si>
    <t>Ausfüllhilfe</t>
  </si>
  <si>
    <t>In der obersten Zeile "Anlage [ ]  zum Vertrag Tragwerksplaner zwischen [  ]" werden die fehlenden Angaben in die ausgewiesenen Leerfelder "[ ]" eingetragen, diese Eintragungen werden in  die entsprechenden Zeilen automatisch übertragen.</t>
  </si>
  <si>
    <t>Farblegende</t>
  </si>
  <si>
    <t>Die Tabelle ist ab Seite 1 bis auf die Felder, in denen Eintragungen für die Bewertung der Teilleistung erfolgen soll, gesperrt.</t>
  </si>
  <si>
    <t>Auf der Seite 0 sind einige Ergänzungen und Eintragungen in nicht gesperrten Zellen erforderlich:</t>
  </si>
  <si>
    <t>Die entsprechenden Zellen der Farblegende sind nicht gesperrt.</t>
  </si>
  <si>
    <t>In den obersten Felder "briefkopf [1]" und "briefkopf [2]" können Name und Namensergänzung des Auftraggebers bzw. Verwenders der Tabelle eingetragen werden, diese Eintragungen werden in  die entsprechenden Zeilen automatisch übertragen.</t>
  </si>
  <si>
    <t>In der obersten Zeile "Stand:  [Datum] wird das Bearbeitungsdatum eingetragen, diese Eintragung wird in  die entsprechenden nachfolgenden Zeilen automatisch übertragen.</t>
  </si>
  <si>
    <t>Stand:</t>
  </si>
  <si>
    <t>06.c)</t>
  </si>
  <si>
    <t>Leistungen zur Ausführungsplanung entspr. den Grundleistungen gem. Anlage 14 Nr. 14.1 Leistungsphase 5 zu § 51(5) HOAI für Stahlbetonbau und ohne Schalpläne gemäß § 51(3) HOAI</t>
  </si>
  <si>
    <t>Leistungen zur Ausführungsplanung entspr. den Grundleistungen gem. Anlage 14 Nr. 14.1 Leistungsphase 5 zu § 51(5) HOAI für Stahlbetonbau und nur Schalpläne gemäß § 51(3) HOAI</t>
  </si>
  <si>
    <t>Leistungen zur Ausführungsplanung entspr. den Grundleistungen gem. Anlage 14 Nr. 14.1 Leistungsphase 5 zu § 51(5) HOAI für Stahlbetonbau mit enger Bewehrung gemäß § 51(4) HOAI</t>
  </si>
  <si>
    <t>Leistungen zur Ausführungsplanung entspr. den Grundleistungen gem. Anlage 14 Nr. 14.1 Leistungsphase 5 zu § 51(5) HOAI für Stahlbetonbau und ohne Schalpläne mit enger Bewehrung gemäß § 51(2) und § 51(4) HOAI</t>
  </si>
  <si>
    <t>Ist die Bedenkenanzeige des baulichen Auftragnehmers unberechtigt, ist diese durch den Objektplaner in Abstimmung mit dem Auftraggeber in Schriftform unverzüglich zurückzuweisen (Unterschrift durch den Auftraggeber)</t>
  </si>
  <si>
    <t>Fachspezifisches selbstständiges Erarbeiten einer statischen, d.h., auf einen bestimmten Stichtag bezogenen Kostenkontrolle durch Vergleich der Ergebnisse der geprüften Kostenberechnung mit den Ergebnissen der Kostenschätzung einschließlich einer Bewertung der Leistungen anderer an der Planung fachlich Beteiligter</t>
  </si>
  <si>
    <t>Mitwirken bei dem Beraten des Auftraggebers bei der Auswahl der an der Planung fachlich zu Beteiligenden:</t>
  </si>
  <si>
    <t>hinsichtlich dem Aufzeigen möglicher Schnittstellen und daraus möglicher Weise resultierender Probleme</t>
  </si>
  <si>
    <t>durch konkrete personenbezogene Vorschläge aufgrund nachgewiesener Fachkunde und Zuverlässigkeit</t>
  </si>
  <si>
    <t>Unterstützen des Objektplaners bei der Erarbeitung eines Kostenanschlages für die planungsberührten Kostengruppen 200 bis 700 der DIN 276 und aller sonstigen maßgeblichen Kosten</t>
  </si>
  <si>
    <t>Die Gliederung des Kostenanschlages ist nach Vergabeeinheiten so aufzustellen, dass ein direkter Bezug der Einzelelemente des Kostenanschlages zu den jeweiligen Einzelelementen der Kostenberechnung möglich ist</t>
  </si>
  <si>
    <t>Grundleistung wird durch den Auftraggeber und/oder seine Projektsteuerung erbracht</t>
  </si>
  <si>
    <t>Die Kennfarbe „gelb“ steht in dem Beispiel für eine Ausführung der Grundleistung durch den Auftraggeber und/oder seine Projektsteuerung</t>
  </si>
  <si>
    <t>Anlage I.2  zum Vertrag 67.43-24/24 - Tragwerksplanung</t>
  </si>
  <si>
    <t>Offenlegung Pleißemühlgraben BA 0</t>
  </si>
  <si>
    <t>Anl. I.1 - Tragwerksplanung</t>
  </si>
  <si>
    <t>Summe  Leistungsphasen 1 bis 6 (Beauftragung gemäß Aufgabenstellung)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</si>
</sst>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Red]\([$€]#,##0.00\)"/>
  </numFmts>
  <fonts count="35" x14ac:knownFonts="1">
    <font>
      <sz val="9"/>
      <name val="Arial"/>
      <family val="2"/>
    </font>
    <font>
      <sz val="10"/>
      <name val="MS Sans Serif"/>
      <family val="2"/>
    </font>
    <font>
      <b/>
      <sz val="9"/>
      <name val="Arial"/>
      <family val="2"/>
    </font>
    <font>
      <sz val="9"/>
      <name val="Arial"/>
      <family val="2"/>
    </font>
    <font>
      <sz val="10"/>
      <name val="Arial"/>
      <family val="2"/>
    </font>
    <font>
      <sz val="8"/>
      <name val="Arial"/>
      <family val="2"/>
    </font>
    <font>
      <b/>
      <sz val="8"/>
      <name val="Arial"/>
      <family val="2"/>
    </font>
    <font>
      <sz val="8"/>
      <name val="Arial"/>
      <family val="2"/>
    </font>
    <font>
      <sz val="7"/>
      <name val="Arial"/>
      <family val="2"/>
    </font>
    <font>
      <sz val="9"/>
      <name val="Arial"/>
      <family val="2"/>
    </font>
    <font>
      <b/>
      <sz val="22"/>
      <color indexed="49"/>
      <name val="Arial"/>
      <family val="2"/>
    </font>
    <font>
      <b/>
      <sz val="8"/>
      <color indexed="49"/>
      <name val="Arial"/>
      <family val="2"/>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b/>
      <strike/>
      <sz val="8"/>
      <name val="Arial"/>
      <family val="2"/>
    </font>
    <font>
      <strike/>
      <sz val="9"/>
      <name val="Arial"/>
      <family val="2"/>
    </font>
    <font>
      <strike/>
      <sz val="8"/>
      <name val="Arial"/>
      <family val="2"/>
    </font>
    <font>
      <b/>
      <strike/>
      <sz val="9"/>
      <name val="Arial"/>
      <family val="2"/>
    </font>
    <font>
      <strike/>
      <sz val="10"/>
      <name val="Arial"/>
      <family val="2"/>
    </font>
    <font>
      <b/>
      <strike/>
      <sz val="22"/>
      <color indexed="49"/>
      <name val="Arial"/>
      <family val="2"/>
    </font>
    <font>
      <b/>
      <strike/>
      <sz val="8"/>
      <color indexed="49"/>
      <name val="Arial"/>
      <family val="2"/>
    </font>
  </fonts>
  <fills count="25">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44"/>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indexed="13"/>
        <bgColor indexed="64"/>
      </patternFill>
    </fill>
    <fill>
      <patternFill patternType="solid">
        <fgColor indexed="51"/>
        <bgColor indexed="64"/>
      </patternFill>
    </fill>
    <fill>
      <patternFill patternType="solid">
        <fgColor rgb="FFF6882E"/>
        <bgColor indexed="64"/>
      </patternFill>
    </fill>
  </fills>
  <borders count="2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s>
  <cellStyleXfs count="45">
    <xf numFmtId="0" fontId="0" fillId="0" borderId="0">
      <alignment vertical="top"/>
    </xf>
    <xf numFmtId="165" fontId="1" fillId="0" borderId="0" applyFont="0" applyFill="0" applyBorder="0" applyAlignment="0" applyProtection="0"/>
    <xf numFmtId="9" fontId="1" fillId="0" borderId="0" applyFont="0" applyFill="0" applyBorder="0" applyAlignment="0" applyProtection="0"/>
    <xf numFmtId="0" fontId="1" fillId="0" borderId="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2" borderId="0" applyNumberFormat="0" applyBorder="0" applyAlignment="0" applyProtection="0"/>
    <xf numFmtId="0" fontId="13" fillId="10" borderId="0" applyNumberFormat="0" applyBorder="0" applyAlignment="0" applyProtection="0"/>
    <xf numFmtId="0" fontId="13" fillId="7" borderId="0" applyNumberFormat="0" applyBorder="0" applyAlignment="0" applyProtection="0"/>
    <xf numFmtId="0" fontId="13" fillId="15"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4" fillId="19" borderId="16" applyNumberFormat="0" applyAlignment="0" applyProtection="0"/>
    <xf numFmtId="0" fontId="15" fillId="19" borderId="17" applyNumberFormat="0" applyAlignment="0" applyProtection="0"/>
    <xf numFmtId="0" fontId="16" fillId="11" borderId="17" applyNumberFormat="0" applyAlignment="0" applyProtection="0"/>
    <xf numFmtId="0" fontId="17" fillId="0" borderId="18" applyNumberFormat="0" applyFill="0" applyAlignment="0" applyProtection="0"/>
    <xf numFmtId="0" fontId="18" fillId="0" borderId="0" applyNumberFormat="0" applyFill="0" applyBorder="0" applyAlignment="0" applyProtection="0"/>
    <xf numFmtId="0" fontId="19" fillId="10" borderId="0" applyNumberFormat="0" applyBorder="0" applyAlignment="0" applyProtection="0"/>
    <xf numFmtId="0" fontId="20" fillId="11" borderId="0" applyNumberFormat="0" applyBorder="0" applyAlignment="0" applyProtection="0"/>
    <xf numFmtId="0" fontId="3" fillId="8" borderId="19" applyNumberFormat="0" applyFont="0" applyAlignment="0" applyProtection="0"/>
    <xf numFmtId="0" fontId="21" fillId="20" borderId="0" applyNumberFormat="0" applyBorder="0" applyAlignment="0" applyProtection="0"/>
    <xf numFmtId="0" fontId="22" fillId="0" borderId="0" applyNumberFormat="0" applyFill="0" applyBorder="0" applyAlignment="0" applyProtection="0"/>
    <xf numFmtId="0" fontId="23" fillId="0" borderId="20" applyNumberFormat="0" applyFill="0" applyAlignment="0" applyProtection="0"/>
    <xf numFmtId="0" fontId="24" fillId="0" borderId="21" applyNumberFormat="0" applyFill="0" applyAlignment="0" applyProtection="0"/>
    <xf numFmtId="0" fontId="25" fillId="0" borderId="22" applyNumberFormat="0" applyFill="0" applyAlignment="0" applyProtection="0"/>
    <xf numFmtId="0" fontId="25" fillId="0" borderId="0" applyNumberFormat="0" applyFill="0" applyBorder="0" applyAlignment="0" applyProtection="0"/>
    <xf numFmtId="0" fontId="26" fillId="0" borderId="23" applyNumberFormat="0" applyFill="0" applyAlignment="0" applyProtection="0"/>
    <xf numFmtId="0" fontId="26" fillId="0" borderId="0" applyNumberFormat="0" applyFill="0" applyBorder="0" applyAlignment="0" applyProtection="0"/>
    <xf numFmtId="0" fontId="27" fillId="21" borderId="24" applyNumberFormat="0" applyAlignment="0" applyProtection="0"/>
  </cellStyleXfs>
  <cellXfs count="510">
    <xf numFmtId="0" fontId="0" fillId="0" borderId="0" xfId="0">
      <alignment vertical="top"/>
    </xf>
    <xf numFmtId="0" fontId="4" fillId="0" borderId="0" xfId="0" applyFont="1">
      <alignment vertical="top"/>
    </xf>
    <xf numFmtId="0" fontId="0" fillId="0" borderId="0" xfId="0" applyBorder="1">
      <alignment vertical="top"/>
    </xf>
    <xf numFmtId="0" fontId="0" fillId="0" borderId="0" xfId="0" applyAlignment="1">
      <alignment horizontal="justify"/>
    </xf>
    <xf numFmtId="0" fontId="4" fillId="0" borderId="0" xfId="0" applyFont="1" applyAlignment="1">
      <alignment horizontal="justify"/>
    </xf>
    <xf numFmtId="0" fontId="7" fillId="0" borderId="0" xfId="0" applyFont="1">
      <alignment vertical="top"/>
    </xf>
    <xf numFmtId="0" fontId="7" fillId="0" borderId="0" xfId="0" applyFont="1" applyAlignment="1">
      <alignment horizontal="justify"/>
    </xf>
    <xf numFmtId="0" fontId="0" fillId="0" borderId="0" xfId="0" applyFill="1">
      <alignment vertical="top"/>
    </xf>
    <xf numFmtId="10" fontId="6" fillId="2" borderId="0" xfId="2" applyNumberFormat="1" applyFont="1" applyFill="1" applyBorder="1" applyAlignment="1">
      <alignment vertical="top"/>
    </xf>
    <xf numFmtId="10" fontId="5" fillId="0" borderId="1" xfId="2" applyNumberFormat="1" applyFont="1" applyFill="1" applyBorder="1" applyAlignment="1">
      <alignment vertical="top"/>
    </xf>
    <xf numFmtId="0" fontId="2" fillId="3" borderId="4" xfId="0" applyFont="1" applyFill="1" applyBorder="1" applyAlignment="1">
      <alignment vertical="top"/>
    </xf>
    <xf numFmtId="0" fontId="2" fillId="3" borderId="3" xfId="0" applyFont="1" applyFill="1" applyBorder="1" applyAlignment="1">
      <alignment vertical="top"/>
    </xf>
    <xf numFmtId="10" fontId="5" fillId="0" borderId="4" xfId="2" applyNumberFormat="1" applyFont="1" applyBorder="1" applyAlignment="1">
      <alignment vertical="top"/>
    </xf>
    <xf numFmtId="10" fontId="5" fillId="0" borderId="0" xfId="2" applyNumberFormat="1" applyFont="1" applyBorder="1" applyAlignment="1">
      <alignment vertical="top"/>
    </xf>
    <xf numFmtId="10" fontId="5" fillId="0" borderId="5" xfId="2" applyNumberFormat="1" applyFont="1" applyBorder="1" applyAlignment="1">
      <alignment vertical="top"/>
    </xf>
    <xf numFmtId="10" fontId="5" fillId="0" borderId="3" xfId="2" applyNumberFormat="1" applyFont="1" applyFill="1" applyBorder="1" applyAlignment="1">
      <alignment vertical="top"/>
    </xf>
    <xf numFmtId="10" fontId="5" fillId="0" borderId="1" xfId="2" applyNumberFormat="1" applyFont="1" applyBorder="1" applyAlignment="1">
      <alignment vertical="top"/>
    </xf>
    <xf numFmtId="10" fontId="5" fillId="0" borderId="6" xfId="2" applyNumberFormat="1" applyFont="1" applyBorder="1" applyAlignment="1">
      <alignment vertical="top"/>
    </xf>
    <xf numFmtId="10" fontId="5" fillId="0" borderId="3" xfId="2" applyNumberFormat="1" applyFont="1" applyBorder="1" applyAlignment="1">
      <alignment vertical="top"/>
    </xf>
    <xf numFmtId="10" fontId="5" fillId="0" borderId="7" xfId="2" applyNumberFormat="1" applyFont="1" applyBorder="1" applyAlignment="1">
      <alignment vertical="top"/>
    </xf>
    <xf numFmtId="10" fontId="5" fillId="0" borderId="8" xfId="2" applyNumberFormat="1" applyFont="1" applyBorder="1" applyAlignment="1">
      <alignment vertical="top"/>
    </xf>
    <xf numFmtId="10" fontId="5" fillId="0" borderId="2" xfId="2" applyNumberFormat="1" applyFont="1" applyBorder="1" applyAlignment="1">
      <alignment vertical="top"/>
    </xf>
    <xf numFmtId="10" fontId="5" fillId="0" borderId="9" xfId="2" applyNumberFormat="1" applyFont="1" applyBorder="1" applyAlignment="1">
      <alignment vertical="top"/>
    </xf>
    <xf numFmtId="10" fontId="5" fillId="0" borderId="10" xfId="2" applyNumberFormat="1" applyFont="1" applyBorder="1" applyAlignment="1">
      <alignment vertical="top"/>
    </xf>
    <xf numFmtId="10" fontId="5" fillId="0" borderId="7" xfId="2" applyNumberFormat="1" applyFont="1" applyFill="1" applyBorder="1" applyAlignment="1">
      <alignment vertical="top"/>
    </xf>
    <xf numFmtId="10" fontId="5" fillId="0" borderId="4" xfId="2" applyNumberFormat="1" applyFont="1" applyFill="1" applyBorder="1" applyAlignment="1">
      <alignment vertical="top"/>
    </xf>
    <xf numFmtId="10" fontId="5" fillId="0" borderId="5" xfId="2" applyNumberFormat="1" applyFont="1" applyFill="1" applyBorder="1" applyAlignment="1">
      <alignment vertical="top"/>
    </xf>
    <xf numFmtId="10" fontId="5" fillId="0" borderId="11" xfId="2" applyNumberFormat="1" applyFont="1" applyBorder="1" applyAlignment="1">
      <alignment vertical="top"/>
    </xf>
    <xf numFmtId="49" fontId="5" fillId="4" borderId="2" xfId="0" applyNumberFormat="1" applyFont="1" applyFill="1" applyBorder="1" applyAlignment="1">
      <alignment horizontal="left" vertical="top"/>
    </xf>
    <xf numFmtId="0" fontId="4" fillId="0" borderId="8" xfId="0" applyFont="1" applyFill="1" applyBorder="1" applyAlignment="1">
      <alignment vertical="top"/>
    </xf>
    <xf numFmtId="10" fontId="5" fillId="0" borderId="8" xfId="2" applyNumberFormat="1" applyFont="1" applyFill="1" applyBorder="1" applyAlignment="1">
      <alignment vertical="top"/>
    </xf>
    <xf numFmtId="10" fontId="5" fillId="0" borderId="9" xfId="2" applyNumberFormat="1" applyFont="1" applyFill="1" applyBorder="1" applyAlignment="1">
      <alignment vertical="top"/>
    </xf>
    <xf numFmtId="10" fontId="5" fillId="0" borderId="10" xfId="2" applyNumberFormat="1" applyFont="1" applyFill="1" applyBorder="1" applyAlignment="1">
      <alignment vertical="top"/>
    </xf>
    <xf numFmtId="165" fontId="6" fillId="5" borderId="3" xfId="1" applyFont="1" applyFill="1" applyBorder="1" applyAlignment="1">
      <alignment horizontal="center" vertical="top"/>
    </xf>
    <xf numFmtId="0" fontId="5" fillId="0" borderId="0" xfId="0" applyFont="1" applyBorder="1" applyAlignment="1">
      <alignment vertical="top"/>
    </xf>
    <xf numFmtId="0" fontId="5" fillId="0" borderId="8" xfId="0" applyFont="1" applyBorder="1" applyAlignment="1">
      <alignment vertical="top"/>
    </xf>
    <xf numFmtId="10" fontId="5" fillId="0" borderId="6" xfId="2" applyNumberFormat="1" applyFont="1" applyFill="1" applyBorder="1" applyAlignment="1">
      <alignment vertical="top"/>
    </xf>
    <xf numFmtId="10" fontId="5" fillId="0" borderId="12" xfId="2" applyNumberFormat="1" applyFont="1" applyBorder="1" applyAlignment="1">
      <alignment vertical="top"/>
    </xf>
    <xf numFmtId="10" fontId="6" fillId="2" borderId="4" xfId="2" applyNumberFormat="1" applyFont="1" applyFill="1" applyBorder="1" applyAlignment="1">
      <alignment horizontal="right" vertical="top"/>
    </xf>
    <xf numFmtId="0" fontId="6" fillId="4" borderId="3" xfId="0" applyFont="1" applyFill="1" applyBorder="1" applyAlignment="1">
      <alignment vertical="top"/>
    </xf>
    <xf numFmtId="49" fontId="5" fillId="5" borderId="2" xfId="0" applyNumberFormat="1" applyFont="1" applyFill="1" applyBorder="1" applyAlignment="1">
      <alignment horizontal="left" vertical="top"/>
    </xf>
    <xf numFmtId="49" fontId="3" fillId="0" borderId="0" xfId="0" applyNumberFormat="1" applyFont="1" applyAlignment="1">
      <alignment vertical="top"/>
    </xf>
    <xf numFmtId="0" fontId="3" fillId="0" borderId="0" xfId="0" applyFont="1" applyAlignment="1">
      <alignment vertical="top"/>
    </xf>
    <xf numFmtId="0" fontId="3" fillId="0" borderId="0" xfId="0" applyFont="1" applyFill="1" applyAlignment="1">
      <alignment vertical="top"/>
    </xf>
    <xf numFmtId="0" fontId="9" fillId="0" borderId="0" xfId="0" applyFont="1" applyAlignment="1">
      <alignment vertical="top"/>
    </xf>
    <xf numFmtId="49" fontId="4" fillId="0" borderId="0" xfId="0" applyNumberFormat="1" applyFont="1" applyAlignment="1">
      <alignment vertical="top"/>
    </xf>
    <xf numFmtId="49" fontId="9" fillId="0" borderId="0" xfId="0" applyNumberFormat="1" applyFont="1" applyAlignment="1">
      <alignment vertical="top"/>
    </xf>
    <xf numFmtId="0" fontId="9" fillId="0" borderId="1" xfId="0" applyFont="1" applyBorder="1" applyAlignment="1">
      <alignment vertical="top"/>
    </xf>
    <xf numFmtId="0" fontId="9" fillId="0" borderId="8" xfId="0" applyFont="1" applyBorder="1" applyAlignment="1">
      <alignment vertical="top"/>
    </xf>
    <xf numFmtId="0" fontId="9" fillId="0" borderId="1" xfId="0" applyFont="1" applyFill="1" applyBorder="1" applyAlignment="1">
      <alignment vertical="top"/>
    </xf>
    <xf numFmtId="0" fontId="9" fillId="0" borderId="7" xfId="0" applyFont="1" applyFill="1" applyBorder="1" applyAlignment="1">
      <alignment vertical="top"/>
    </xf>
    <xf numFmtId="0" fontId="9" fillId="0" borderId="4" xfId="0" applyFont="1" applyFill="1" applyBorder="1" applyAlignment="1">
      <alignment vertical="top"/>
    </xf>
    <xf numFmtId="0" fontId="9" fillId="0" borderId="3" xfId="0" applyFont="1" applyBorder="1" applyAlignment="1">
      <alignment vertical="top"/>
    </xf>
    <xf numFmtId="0" fontId="9" fillId="0" borderId="6" xfId="0" applyFont="1" applyBorder="1" applyAlignment="1">
      <alignment vertical="top"/>
    </xf>
    <xf numFmtId="0" fontId="5" fillId="0" borderId="1" xfId="0" applyFont="1" applyBorder="1" applyAlignment="1">
      <alignment vertical="top"/>
    </xf>
    <xf numFmtId="0" fontId="9" fillId="2" borderId="4" xfId="0" applyFont="1" applyFill="1" applyBorder="1" applyAlignment="1">
      <alignment vertical="top"/>
    </xf>
    <xf numFmtId="0" fontId="9" fillId="0" borderId="9" xfId="0" applyFont="1" applyBorder="1" applyAlignment="1">
      <alignment vertical="top"/>
    </xf>
    <xf numFmtId="0" fontId="9" fillId="0" borderId="8" xfId="0" applyFont="1" applyFill="1" applyBorder="1" applyAlignment="1">
      <alignment vertical="top"/>
    </xf>
    <xf numFmtId="0" fontId="9" fillId="2" borderId="12" xfId="0" applyFont="1" applyFill="1" applyBorder="1" applyAlignment="1">
      <alignment vertical="top"/>
    </xf>
    <xf numFmtId="0" fontId="5" fillId="0" borderId="8" xfId="0" applyFont="1" applyFill="1" applyBorder="1" applyAlignment="1">
      <alignment vertical="top"/>
    </xf>
    <xf numFmtId="0" fontId="5" fillId="0" borderId="1" xfId="0" applyFont="1" applyFill="1" applyBorder="1" applyAlignment="1">
      <alignment vertical="top"/>
    </xf>
    <xf numFmtId="165" fontId="6" fillId="5" borderId="7" xfId="1" applyFont="1" applyFill="1" applyBorder="1" applyAlignment="1">
      <alignment horizontal="center" vertical="top"/>
    </xf>
    <xf numFmtId="0" fontId="10" fillId="0" borderId="0" xfId="0" applyFont="1" applyFill="1" applyAlignment="1">
      <alignment horizontal="right"/>
    </xf>
    <xf numFmtId="0" fontId="3" fillId="0" borderId="0" xfId="0" applyFont="1" applyBorder="1" applyAlignment="1">
      <alignment vertical="top"/>
    </xf>
    <xf numFmtId="0" fontId="11" fillId="0" borderId="0" xfId="0" applyFont="1" applyFill="1" applyAlignment="1">
      <alignment horizontal="right"/>
    </xf>
    <xf numFmtId="0" fontId="9" fillId="2" borderId="11" xfId="0" applyFont="1" applyFill="1" applyBorder="1" applyAlignment="1">
      <alignment vertical="top"/>
    </xf>
    <xf numFmtId="10" fontId="6" fillId="0" borderId="2" xfId="2" applyNumberFormat="1" applyFont="1" applyBorder="1" applyAlignment="1">
      <alignment vertical="top"/>
    </xf>
    <xf numFmtId="165" fontId="6" fillId="0" borderId="3" xfId="1" applyFont="1" applyFill="1" applyBorder="1" applyAlignment="1">
      <alignment horizontal="center" vertical="top"/>
    </xf>
    <xf numFmtId="165" fontId="6" fillId="5" borderId="2" xfId="1" applyFont="1" applyFill="1" applyBorder="1" applyAlignment="1">
      <alignment horizontal="center" vertical="top"/>
    </xf>
    <xf numFmtId="0" fontId="9" fillId="0" borderId="3" xfId="0" applyFont="1" applyBorder="1" applyAlignment="1">
      <alignment horizontal="justify"/>
    </xf>
    <xf numFmtId="0" fontId="9" fillId="0" borderId="1" xfId="0" applyFont="1" applyBorder="1" applyAlignment="1">
      <alignment horizontal="justify"/>
    </xf>
    <xf numFmtId="0" fontId="9" fillId="0" borderId="6" xfId="0" applyFont="1" applyBorder="1" applyAlignment="1">
      <alignment horizontal="justify"/>
    </xf>
    <xf numFmtId="0" fontId="9" fillId="2" borderId="7" xfId="0" applyFont="1" applyFill="1" applyBorder="1" applyAlignment="1">
      <alignment vertical="top"/>
    </xf>
    <xf numFmtId="10" fontId="6" fillId="0" borderId="8" xfId="2" applyNumberFormat="1" applyFont="1" applyFill="1" applyBorder="1" applyAlignment="1">
      <alignment vertical="top"/>
    </xf>
    <xf numFmtId="10" fontId="6" fillId="5" borderId="2" xfId="2" applyNumberFormat="1" applyFont="1" applyFill="1" applyBorder="1" applyAlignment="1">
      <alignment vertical="top"/>
    </xf>
    <xf numFmtId="165" fontId="6" fillId="5" borderId="2" xfId="1" applyFont="1" applyFill="1" applyBorder="1" applyAlignment="1" applyProtection="1">
      <alignment horizontal="center" vertical="top"/>
      <protection locked="0"/>
    </xf>
    <xf numFmtId="0" fontId="10" fillId="0" borderId="0" xfId="0" applyFont="1" applyFill="1" applyAlignment="1" applyProtection="1">
      <alignment horizontal="right"/>
      <protection locked="0"/>
    </xf>
    <xf numFmtId="0" fontId="11" fillId="0" borderId="0" xfId="0" applyFont="1" applyFill="1" applyAlignment="1" applyProtection="1">
      <alignment horizontal="right"/>
      <protection locked="0"/>
    </xf>
    <xf numFmtId="49" fontId="6" fillId="4" borderId="0" xfId="0" applyNumberFormat="1" applyFont="1" applyFill="1" applyBorder="1" applyAlignment="1">
      <alignment horizontal="left" vertical="top"/>
    </xf>
    <xf numFmtId="0" fontId="5" fillId="2" borderId="2" xfId="0" applyFont="1" applyFill="1" applyBorder="1" applyAlignment="1">
      <alignment horizontal="right" vertical="top"/>
    </xf>
    <xf numFmtId="0" fontId="9" fillId="2" borderId="1" xfId="0" applyFont="1" applyFill="1" applyBorder="1" applyAlignment="1">
      <alignment vertical="top"/>
    </xf>
    <xf numFmtId="0" fontId="5" fillId="0" borderId="2" xfId="0" applyFont="1" applyBorder="1" applyAlignment="1">
      <alignment horizontal="right" vertical="top"/>
    </xf>
    <xf numFmtId="0" fontId="5" fillId="0" borderId="6" xfId="0" applyFont="1" applyBorder="1" applyAlignment="1">
      <alignment horizontal="right" vertical="top"/>
    </xf>
    <xf numFmtId="0" fontId="5" fillId="0" borderId="0" xfId="0" applyFont="1" applyBorder="1" applyAlignment="1">
      <alignment horizontal="justify" vertical="top"/>
    </xf>
    <xf numFmtId="49" fontId="6" fillId="4" borderId="2" xfId="0" applyNumberFormat="1" applyFont="1" applyFill="1" applyBorder="1" applyAlignment="1">
      <alignment horizontal="left" vertical="top"/>
    </xf>
    <xf numFmtId="0" fontId="9" fillId="2" borderId="6" xfId="0" applyFont="1" applyFill="1" applyBorder="1" applyAlignment="1">
      <alignment vertical="top"/>
    </xf>
    <xf numFmtId="0" fontId="9" fillId="0" borderId="0" xfId="0" applyFont="1" applyBorder="1" applyAlignment="1">
      <alignment vertical="top"/>
    </xf>
    <xf numFmtId="0" fontId="9" fillId="0" borderId="0" xfId="0" applyFont="1" applyFill="1" applyAlignment="1">
      <alignment vertical="top"/>
    </xf>
    <xf numFmtId="49" fontId="6" fillId="2" borderId="1" xfId="0" applyNumberFormat="1" applyFont="1" applyFill="1" applyBorder="1" applyAlignment="1">
      <alignment horizontal="left" vertical="top"/>
    </xf>
    <xf numFmtId="0" fontId="5" fillId="0" borderId="3" xfId="0" applyFont="1" applyFill="1" applyBorder="1" applyAlignment="1">
      <alignment horizontal="right" vertical="top"/>
    </xf>
    <xf numFmtId="0" fontId="5" fillId="0" borderId="6" xfId="0" applyFont="1" applyFill="1" applyBorder="1" applyAlignment="1">
      <alignment horizontal="right" vertical="top"/>
    </xf>
    <xf numFmtId="0" fontId="5" fillId="0" borderId="2" xfId="0" applyFont="1" applyFill="1" applyBorder="1" applyAlignment="1">
      <alignment horizontal="right" vertical="top"/>
    </xf>
    <xf numFmtId="49" fontId="6" fillId="4" borderId="3" xfId="0" applyNumberFormat="1" applyFont="1" applyFill="1" applyBorder="1" applyAlignment="1">
      <alignment horizontal="left" vertical="top"/>
    </xf>
    <xf numFmtId="49" fontId="6" fillId="4" borderId="6" xfId="0" applyNumberFormat="1" applyFont="1" applyFill="1" applyBorder="1" applyAlignment="1">
      <alignment horizontal="left" vertical="top"/>
    </xf>
    <xf numFmtId="0" fontId="9" fillId="2" borderId="8" xfId="0" applyFont="1" applyFill="1" applyBorder="1" applyAlignment="1">
      <alignment vertical="top"/>
    </xf>
    <xf numFmtId="0" fontId="5" fillId="2" borderId="6" xfId="0" applyFont="1" applyFill="1" applyBorder="1" applyAlignment="1">
      <alignment horizontal="right" vertical="top"/>
    </xf>
    <xf numFmtId="0" fontId="5" fillId="2" borderId="3" xfId="0" applyFont="1" applyFill="1" applyBorder="1" applyAlignment="1">
      <alignment horizontal="right" vertical="top"/>
    </xf>
    <xf numFmtId="0" fontId="5" fillId="2" borderId="7" xfId="0" applyFont="1" applyFill="1" applyBorder="1" applyAlignment="1">
      <alignment horizontal="right" vertical="top"/>
    </xf>
    <xf numFmtId="0" fontId="9" fillId="2" borderId="9" xfId="0" applyFont="1" applyFill="1" applyBorder="1" applyAlignment="1">
      <alignment vertical="top"/>
    </xf>
    <xf numFmtId="164" fontId="5" fillId="0" borderId="13" xfId="3" applyNumberFormat="1" applyFont="1" applyBorder="1" applyAlignment="1">
      <alignment horizontal="justify" vertical="top"/>
    </xf>
    <xf numFmtId="164" fontId="5" fillId="0" borderId="14" xfId="3" applyNumberFormat="1" applyFont="1" applyBorder="1" applyAlignment="1">
      <alignment horizontal="justify" vertical="top"/>
    </xf>
    <xf numFmtId="0" fontId="5" fillId="2" borderId="1" xfId="0" applyFont="1" applyFill="1" applyBorder="1" applyAlignment="1">
      <alignment horizontal="right" vertical="top"/>
    </xf>
    <xf numFmtId="49" fontId="6" fillId="4" borderId="1" xfId="0" applyNumberFormat="1" applyFont="1" applyFill="1" applyBorder="1" applyAlignment="1">
      <alignment horizontal="left" vertical="top"/>
    </xf>
    <xf numFmtId="0" fontId="5" fillId="0" borderId="6" xfId="0" applyFont="1" applyBorder="1" applyAlignment="1">
      <alignment horizontal="justify" vertical="top"/>
    </xf>
    <xf numFmtId="49" fontId="6" fillId="4" borderId="10" xfId="0" applyNumberFormat="1" applyFont="1" applyFill="1" applyBorder="1" applyAlignment="1">
      <alignment horizontal="left" vertical="top"/>
    </xf>
    <xf numFmtId="0" fontId="5" fillId="0" borderId="1" xfId="0" applyFont="1" applyFill="1" applyBorder="1" applyAlignment="1">
      <alignment horizontal="right" vertical="top"/>
    </xf>
    <xf numFmtId="49" fontId="2" fillId="3" borderId="2" xfId="0" applyNumberFormat="1" applyFont="1" applyFill="1" applyBorder="1" applyAlignment="1">
      <alignment vertical="top"/>
    </xf>
    <xf numFmtId="0" fontId="2" fillId="3" borderId="2" xfId="0" applyFont="1" applyFill="1" applyBorder="1" applyAlignment="1">
      <alignment horizontal="right" vertical="top"/>
    </xf>
    <xf numFmtId="0" fontId="6" fillId="3" borderId="2" xfId="0" applyFont="1" applyFill="1" applyBorder="1" applyAlignment="1">
      <alignment vertical="top"/>
    </xf>
    <xf numFmtId="49" fontId="5" fillId="2" borderId="2" xfId="0" applyNumberFormat="1" applyFont="1" applyFill="1" applyBorder="1" applyAlignment="1">
      <alignment vertical="top"/>
    </xf>
    <xf numFmtId="10" fontId="6" fillId="2" borderId="2" xfId="2" applyNumberFormat="1" applyFont="1" applyFill="1" applyBorder="1" applyAlignment="1">
      <alignment vertical="top"/>
    </xf>
    <xf numFmtId="10" fontId="6" fillId="2" borderId="2" xfId="2" applyNumberFormat="1" applyFont="1" applyFill="1" applyBorder="1" applyAlignment="1" applyProtection="1">
      <alignment vertical="top"/>
      <protection locked="0"/>
    </xf>
    <xf numFmtId="0" fontId="5" fillId="0" borderId="2" xfId="0" applyFont="1" applyFill="1" applyBorder="1" applyAlignment="1">
      <alignment horizontal="justify" vertical="top"/>
    </xf>
    <xf numFmtId="0" fontId="5" fillId="0" borderId="2" xfId="0" applyFont="1" applyFill="1" applyBorder="1" applyAlignment="1">
      <alignment vertical="top"/>
    </xf>
    <xf numFmtId="49" fontId="5" fillId="0" borderId="2" xfId="0" applyNumberFormat="1" applyFont="1" applyBorder="1" applyAlignment="1">
      <alignment horizontal="justify" vertical="top"/>
    </xf>
    <xf numFmtId="0" fontId="5" fillId="0" borderId="2" xfId="0" applyFont="1" applyBorder="1" applyAlignment="1">
      <alignment vertical="top"/>
    </xf>
    <xf numFmtId="0" fontId="5" fillId="0" borderId="2" xfId="0" applyFont="1" applyBorder="1" applyAlignment="1">
      <alignment horizontal="justify" vertical="top"/>
    </xf>
    <xf numFmtId="0" fontId="9" fillId="0" borderId="2" xfId="0" applyFont="1" applyBorder="1" applyAlignment="1">
      <alignment vertical="top"/>
    </xf>
    <xf numFmtId="10" fontId="6" fillId="4" borderId="2" xfId="2" applyNumberFormat="1" applyFont="1" applyFill="1" applyBorder="1" applyAlignment="1">
      <alignment vertical="top"/>
    </xf>
    <xf numFmtId="0" fontId="5" fillId="0" borderId="2" xfId="0" applyFont="1" applyBorder="1" applyAlignment="1">
      <alignment horizontal="left" vertical="top"/>
    </xf>
    <xf numFmtId="0" fontId="8" fillId="0" borderId="7" xfId="0" applyFont="1" applyBorder="1" applyAlignment="1">
      <alignment vertical="top"/>
    </xf>
    <xf numFmtId="0" fontId="8" fillId="0" borderId="4" xfId="0" applyFont="1" applyBorder="1" applyAlignment="1">
      <alignment vertical="top"/>
    </xf>
    <xf numFmtId="10" fontId="6" fillId="0" borderId="9" xfId="2" applyNumberFormat="1" applyFont="1" applyBorder="1" applyAlignment="1">
      <alignment vertical="top"/>
    </xf>
    <xf numFmtId="49" fontId="6" fillId="2" borderId="2" xfId="0" applyNumberFormat="1" applyFont="1" applyFill="1" applyBorder="1" applyAlignment="1">
      <alignment horizontal="left" vertical="top"/>
    </xf>
    <xf numFmtId="10" fontId="6" fillId="4" borderId="2" xfId="2" applyNumberFormat="1" applyFont="1" applyFill="1" applyBorder="1" applyAlignment="1" applyProtection="1">
      <alignment vertical="top"/>
      <protection locked="0"/>
    </xf>
    <xf numFmtId="49" fontId="6" fillId="0" borderId="2" xfId="0" applyNumberFormat="1" applyFont="1" applyFill="1" applyBorder="1" applyAlignment="1">
      <alignment horizontal="left" vertical="top"/>
    </xf>
    <xf numFmtId="10" fontId="6" fillId="5" borderId="12" xfId="2" applyNumberFormat="1" applyFont="1" applyFill="1" applyBorder="1" applyAlignment="1" applyProtection="1">
      <alignment vertical="top"/>
      <protection locked="0"/>
    </xf>
    <xf numFmtId="0" fontId="0" fillId="0" borderId="0" xfId="0">
      <alignment vertical="top"/>
    </xf>
    <xf numFmtId="0" fontId="0" fillId="0" borderId="0" xfId="0">
      <alignment vertical="top"/>
    </xf>
    <xf numFmtId="0" fontId="4" fillId="0" borderId="0" xfId="0" applyFont="1">
      <alignment vertical="top"/>
    </xf>
    <xf numFmtId="0" fontId="5" fillId="0" borderId="0" xfId="0" applyFont="1" applyBorder="1" applyAlignment="1">
      <alignment vertical="top"/>
    </xf>
    <xf numFmtId="10" fontId="5" fillId="0" borderId="0" xfId="2" applyNumberFormat="1" applyFont="1" applyBorder="1" applyAlignment="1">
      <alignment horizontal="justify" vertical="top"/>
    </xf>
    <xf numFmtId="49" fontId="6" fillId="4" borderId="2" xfId="0" applyNumberFormat="1" applyFont="1" applyFill="1" applyBorder="1" applyAlignment="1">
      <alignment horizontal="left" vertical="top"/>
    </xf>
    <xf numFmtId="10" fontId="6" fillId="2" borderId="2" xfId="2" applyNumberFormat="1" applyFont="1" applyFill="1" applyBorder="1" applyAlignment="1">
      <alignment vertical="top"/>
    </xf>
    <xf numFmtId="0" fontId="0" fillId="0" borderId="0" xfId="0">
      <alignment vertical="top"/>
    </xf>
    <xf numFmtId="0" fontId="0" fillId="0" borderId="0" xfId="0">
      <alignment vertical="top"/>
    </xf>
    <xf numFmtId="0" fontId="4" fillId="0" borderId="0" xfId="0" applyFont="1">
      <alignment vertical="top"/>
    </xf>
    <xf numFmtId="0" fontId="5" fillId="0" borderId="0" xfId="0" applyFont="1" applyBorder="1" applyAlignment="1">
      <alignment vertical="top"/>
    </xf>
    <xf numFmtId="10" fontId="5" fillId="0" borderId="0" xfId="2" applyNumberFormat="1" applyFont="1" applyBorder="1" applyAlignment="1">
      <alignment horizontal="justify" vertical="top"/>
    </xf>
    <xf numFmtId="0" fontId="5" fillId="0" borderId="0" xfId="0" applyFont="1" applyBorder="1">
      <alignment vertical="top"/>
    </xf>
    <xf numFmtId="0" fontId="0" fillId="0" borderId="0" xfId="0">
      <alignment vertical="top"/>
    </xf>
    <xf numFmtId="0" fontId="4" fillId="0" borderId="0" xfId="0" applyFont="1">
      <alignment vertical="top"/>
    </xf>
    <xf numFmtId="0" fontId="5" fillId="0" borderId="0" xfId="0" applyFont="1" applyBorder="1" applyAlignment="1">
      <alignment vertical="top"/>
    </xf>
    <xf numFmtId="10" fontId="5" fillId="0" borderId="0" xfId="2" applyNumberFormat="1" applyFont="1" applyBorder="1" applyAlignment="1">
      <alignment horizontal="justify" vertical="top"/>
    </xf>
    <xf numFmtId="10" fontId="5" fillId="0" borderId="0" xfId="2" applyNumberFormat="1" applyFont="1" applyBorder="1" applyAlignment="1">
      <alignment horizontal="justify" vertical="top"/>
    </xf>
    <xf numFmtId="0" fontId="11" fillId="0" borderId="0" xfId="0" applyFont="1" applyFill="1" applyAlignment="1" applyProtection="1">
      <alignment horizontal="right"/>
    </xf>
    <xf numFmtId="10" fontId="6" fillId="2" borderId="2" xfId="0" applyNumberFormat="1" applyFont="1" applyFill="1" applyBorder="1" applyAlignment="1" applyProtection="1">
      <alignment horizontal="right" vertical="top"/>
      <protection locked="0"/>
    </xf>
    <xf numFmtId="10" fontId="6" fillId="22" borderId="2" xfId="0" applyNumberFormat="1" applyFont="1" applyFill="1" applyBorder="1" applyAlignment="1" applyProtection="1">
      <alignment horizontal="right" vertical="top"/>
      <protection locked="0"/>
    </xf>
    <xf numFmtId="10" fontId="6" fillId="24" borderId="2" xfId="0" applyNumberFormat="1" applyFont="1" applyFill="1" applyBorder="1" applyAlignment="1" applyProtection="1">
      <alignment horizontal="right" vertical="top"/>
      <protection locked="0"/>
    </xf>
    <xf numFmtId="10" fontId="6" fillId="5" borderId="2" xfId="0" applyNumberFormat="1" applyFont="1" applyFill="1" applyBorder="1" applyAlignment="1" applyProtection="1">
      <alignment horizontal="right" vertical="top"/>
      <protection locked="0"/>
    </xf>
    <xf numFmtId="10" fontId="6" fillId="23" borderId="2" xfId="0" applyNumberFormat="1" applyFont="1" applyFill="1" applyBorder="1" applyAlignment="1" applyProtection="1">
      <alignment horizontal="right" vertical="top"/>
      <protection locked="0"/>
    </xf>
    <xf numFmtId="10" fontId="6" fillId="22" borderId="2" xfId="2" applyNumberFormat="1" applyFont="1" applyFill="1" applyBorder="1" applyAlignment="1" applyProtection="1">
      <alignment vertical="top"/>
      <protection locked="0"/>
    </xf>
    <xf numFmtId="0" fontId="10" fillId="0" borderId="0" xfId="0" applyFont="1" applyFill="1" applyAlignment="1" applyProtection="1">
      <alignment horizontal="right"/>
    </xf>
    <xf numFmtId="10" fontId="5" fillId="0" borderId="0" xfId="2" applyNumberFormat="1" applyFont="1" applyBorder="1" applyAlignment="1">
      <alignment horizontal="justify" vertical="top"/>
    </xf>
    <xf numFmtId="14" fontId="6" fillId="4" borderId="12" xfId="0" applyNumberFormat="1" applyFont="1" applyFill="1" applyBorder="1" applyAlignment="1" applyProtection="1">
      <alignment vertical="top"/>
      <protection locked="0"/>
    </xf>
    <xf numFmtId="0" fontId="6" fillId="4" borderId="2" xfId="0" applyFont="1" applyFill="1" applyBorder="1" applyAlignment="1" applyProtection="1">
      <alignment vertical="top"/>
    </xf>
    <xf numFmtId="0" fontId="6" fillId="4" borderId="2" xfId="0" applyFont="1" applyFill="1" applyBorder="1" applyAlignment="1" applyProtection="1">
      <alignment vertical="top"/>
    </xf>
    <xf numFmtId="14" fontId="6" fillId="4" borderId="12" xfId="0" applyNumberFormat="1" applyFont="1" applyFill="1" applyBorder="1" applyAlignment="1" applyProtection="1">
      <alignment vertical="top"/>
    </xf>
    <xf numFmtId="10" fontId="5" fillId="0" borderId="0" xfId="2" applyNumberFormat="1" applyFont="1" applyBorder="1" applyAlignment="1">
      <alignment horizontal="justify" vertical="top"/>
    </xf>
    <xf numFmtId="0" fontId="28" fillId="4" borderId="2" xfId="0" applyFont="1" applyFill="1" applyBorder="1" applyAlignment="1">
      <alignment vertical="top"/>
    </xf>
    <xf numFmtId="0" fontId="29" fillId="0" borderId="1" xfId="0" applyFont="1" applyBorder="1" applyAlignment="1">
      <alignment vertical="top"/>
    </xf>
    <xf numFmtId="49" fontId="28" fillId="4" borderId="1" xfId="0" applyNumberFormat="1" applyFont="1" applyFill="1" applyBorder="1" applyAlignment="1">
      <alignment horizontal="left" vertical="top"/>
    </xf>
    <xf numFmtId="0" fontId="29" fillId="0" borderId="8" xfId="0" applyFont="1" applyBorder="1" applyAlignment="1">
      <alignment vertical="top"/>
    </xf>
    <xf numFmtId="0" fontId="29" fillId="2" borderId="3" xfId="0" applyFont="1" applyFill="1" applyBorder="1" applyAlignment="1">
      <alignment vertical="top"/>
    </xf>
    <xf numFmtId="0" fontId="30" fillId="0" borderId="10" xfId="0" applyFont="1" applyBorder="1" applyAlignment="1">
      <alignment horizontal="right" vertical="top"/>
    </xf>
    <xf numFmtId="0" fontId="30" fillId="0" borderId="2" xfId="0" applyFont="1" applyBorder="1" applyAlignment="1">
      <alignment horizontal="justify" vertical="top"/>
    </xf>
    <xf numFmtId="0" fontId="29" fillId="2" borderId="1" xfId="0" applyFont="1" applyFill="1" applyBorder="1" applyAlignment="1">
      <alignment vertical="top"/>
    </xf>
    <xf numFmtId="0" fontId="30" fillId="0" borderId="8" xfId="0" applyFont="1" applyBorder="1" applyAlignment="1">
      <alignment horizontal="justify" vertical="top"/>
    </xf>
    <xf numFmtId="0" fontId="29" fillId="2" borderId="6" xfId="0" applyFont="1" applyFill="1" applyBorder="1" applyAlignment="1">
      <alignment vertical="top"/>
    </xf>
    <xf numFmtId="0" fontId="30" fillId="2" borderId="6" xfId="0" applyFont="1" applyFill="1" applyBorder="1" applyAlignment="1">
      <alignment horizontal="right" vertical="top"/>
    </xf>
    <xf numFmtId="49" fontId="28" fillId="4" borderId="2" xfId="0" applyNumberFormat="1" applyFont="1" applyFill="1" applyBorder="1" applyAlignment="1">
      <alignment horizontal="left" vertical="top"/>
    </xf>
    <xf numFmtId="0" fontId="30" fillId="2" borderId="2" xfId="0" applyFont="1" applyFill="1" applyBorder="1" applyAlignment="1">
      <alignment horizontal="right" vertical="top"/>
    </xf>
    <xf numFmtId="49" fontId="28" fillId="2" borderId="1" xfId="0" applyNumberFormat="1" applyFont="1" applyFill="1" applyBorder="1" applyAlignment="1">
      <alignment horizontal="left" vertical="top"/>
    </xf>
    <xf numFmtId="0" fontId="30" fillId="0" borderId="2" xfId="0" applyFont="1" applyBorder="1" applyAlignment="1">
      <alignment horizontal="right" vertical="top"/>
    </xf>
    <xf numFmtId="0" fontId="30" fillId="0" borderId="2" xfId="3" applyFont="1" applyBorder="1" applyAlignment="1">
      <alignment vertical="top"/>
    </xf>
    <xf numFmtId="0" fontId="30" fillId="0" borderId="6" xfId="0" applyFont="1" applyBorder="1" applyAlignment="1">
      <alignment horizontal="right" vertical="top"/>
    </xf>
    <xf numFmtId="0" fontId="29" fillId="0" borderId="2" xfId="0" applyFont="1" applyBorder="1" applyAlignment="1">
      <alignment vertical="top"/>
    </xf>
    <xf numFmtId="49" fontId="28" fillId="2" borderId="6" xfId="0" applyNumberFormat="1" applyFont="1" applyFill="1" applyBorder="1" applyAlignment="1">
      <alignment horizontal="left" vertical="top"/>
    </xf>
    <xf numFmtId="49" fontId="30" fillId="4" borderId="2" xfId="0" applyNumberFormat="1" applyFont="1" applyFill="1" applyBorder="1" applyAlignment="1">
      <alignment horizontal="left" vertical="top"/>
    </xf>
    <xf numFmtId="0" fontId="28" fillId="0" borderId="2" xfId="0" applyFont="1" applyBorder="1" applyAlignment="1">
      <alignment horizontal="left" vertical="top"/>
    </xf>
    <xf numFmtId="49" fontId="28" fillId="0" borderId="2" xfId="0" applyNumberFormat="1" applyFont="1" applyBorder="1" applyAlignment="1">
      <alignment horizontal="left" vertical="top"/>
    </xf>
    <xf numFmtId="0" fontId="29" fillId="0" borderId="8" xfId="0" applyFont="1" applyBorder="1" applyAlignment="1">
      <alignment horizontal="justify" vertical="top"/>
    </xf>
    <xf numFmtId="0" fontId="30" fillId="0" borderId="3" xfId="0" applyFont="1" applyFill="1" applyBorder="1" applyAlignment="1">
      <alignment horizontal="right" vertical="top"/>
    </xf>
    <xf numFmtId="0" fontId="29" fillId="0" borderId="6" xfId="0" applyFont="1" applyFill="1" applyBorder="1" applyAlignment="1">
      <alignment horizontal="justify" vertical="top"/>
    </xf>
    <xf numFmtId="0" fontId="29" fillId="0" borderId="1" xfId="0" applyFont="1" applyBorder="1" applyAlignment="1">
      <alignment horizontal="justify" vertical="top"/>
    </xf>
    <xf numFmtId="0" fontId="30" fillId="0" borderId="6" xfId="0" applyFont="1" applyFill="1" applyBorder="1" applyAlignment="1">
      <alignment horizontal="right" vertical="top"/>
    </xf>
    <xf numFmtId="0" fontId="30" fillId="0" borderId="2" xfId="0" applyFont="1" applyFill="1" applyBorder="1" applyAlignment="1">
      <alignment horizontal="right" vertical="top"/>
    </xf>
    <xf numFmtId="49" fontId="28" fillId="0" borderId="0" xfId="0" applyNumberFormat="1" applyFont="1" applyBorder="1" applyAlignment="1">
      <alignment horizontal="left" vertical="top"/>
    </xf>
    <xf numFmtId="0" fontId="30" fillId="0" borderId="2" xfId="0" applyFont="1" applyBorder="1" applyAlignment="1">
      <alignment vertical="top"/>
    </xf>
    <xf numFmtId="0" fontId="30" fillId="0" borderId="6" xfId="0" applyFont="1" applyBorder="1" applyAlignment="1">
      <alignment vertical="top"/>
    </xf>
    <xf numFmtId="49" fontId="30" fillId="5" borderId="2" xfId="0" applyNumberFormat="1" applyFont="1" applyFill="1" applyBorder="1" applyAlignment="1">
      <alignment horizontal="left" vertical="top"/>
    </xf>
    <xf numFmtId="0" fontId="31" fillId="3" borderId="4" xfId="0" applyFont="1" applyFill="1" applyBorder="1" applyAlignment="1">
      <alignment vertical="top"/>
    </xf>
    <xf numFmtId="0" fontId="31" fillId="3" borderId="3" xfId="0" applyFont="1" applyFill="1" applyBorder="1" applyAlignment="1">
      <alignment vertical="top"/>
    </xf>
    <xf numFmtId="0" fontId="29" fillId="0" borderId="0" xfId="0" applyFont="1">
      <alignment vertical="top"/>
    </xf>
    <xf numFmtId="49" fontId="30" fillId="2" borderId="2" xfId="0" applyNumberFormat="1" applyFont="1" applyFill="1" applyBorder="1" applyAlignment="1">
      <alignment vertical="top"/>
    </xf>
    <xf numFmtId="0" fontId="28" fillId="3" borderId="2" xfId="0" applyFont="1" applyFill="1" applyBorder="1" applyAlignment="1">
      <alignment vertical="top"/>
    </xf>
    <xf numFmtId="0" fontId="32" fillId="0" borderId="0" xfId="0" applyFont="1">
      <alignment vertical="top"/>
    </xf>
    <xf numFmtId="0" fontId="28" fillId="4" borderId="3" xfId="0" applyFont="1" applyFill="1" applyBorder="1" applyAlignment="1">
      <alignment vertical="top"/>
    </xf>
    <xf numFmtId="0" fontId="29" fillId="0" borderId="7" xfId="0" applyFont="1" applyFill="1" applyBorder="1" applyAlignment="1">
      <alignment vertical="top"/>
    </xf>
    <xf numFmtId="0" fontId="29" fillId="0" borderId="4" xfId="0" applyFont="1" applyFill="1" applyBorder="1" applyAlignment="1">
      <alignment vertical="top"/>
    </xf>
    <xf numFmtId="0" fontId="29" fillId="0" borderId="0" xfId="0" applyFont="1" applyBorder="1">
      <alignment vertical="top"/>
    </xf>
    <xf numFmtId="0" fontId="29" fillId="0" borderId="3" xfId="0" applyFont="1" applyBorder="1" applyAlignment="1">
      <alignment vertical="top"/>
    </xf>
    <xf numFmtId="10" fontId="30" fillId="0" borderId="9" xfId="2" applyNumberFormat="1" applyFont="1" applyFill="1" applyBorder="1" applyAlignment="1">
      <alignment vertical="top"/>
    </xf>
    <xf numFmtId="10" fontId="30" fillId="0" borderId="10" xfId="2" applyNumberFormat="1" applyFont="1" applyFill="1" applyBorder="1" applyAlignment="1">
      <alignment vertical="top"/>
    </xf>
    <xf numFmtId="10" fontId="28" fillId="2" borderId="2" xfId="2" applyNumberFormat="1" applyFont="1" applyFill="1" applyBorder="1" applyAlignment="1">
      <alignment vertical="top"/>
    </xf>
    <xf numFmtId="10" fontId="28" fillId="2" borderId="2" xfId="2" applyNumberFormat="1" applyFont="1" applyFill="1" applyBorder="1" applyAlignment="1" applyProtection="1">
      <alignment vertical="top"/>
      <protection locked="0"/>
    </xf>
    <xf numFmtId="10" fontId="30" fillId="0" borderId="3" xfId="2" applyNumberFormat="1" applyFont="1" applyFill="1" applyBorder="1" applyAlignment="1">
      <alignment vertical="top"/>
    </xf>
    <xf numFmtId="10" fontId="30" fillId="0" borderId="1" xfId="2" applyNumberFormat="1" applyFont="1" applyBorder="1" applyAlignment="1">
      <alignment vertical="top"/>
    </xf>
    <xf numFmtId="49" fontId="30" fillId="0" borderId="2" xfId="0" applyNumberFormat="1" applyFont="1" applyBorder="1" applyAlignment="1">
      <alignment horizontal="left" vertical="top"/>
    </xf>
    <xf numFmtId="0" fontId="30" fillId="0" borderId="2" xfId="0" applyFont="1" applyFill="1" applyBorder="1" applyAlignment="1">
      <alignment horizontal="justify" vertical="top"/>
    </xf>
    <xf numFmtId="0" fontId="30" fillId="0" borderId="2" xfId="0" applyFont="1" applyFill="1" applyBorder="1" applyAlignment="1">
      <alignment vertical="top"/>
    </xf>
    <xf numFmtId="0" fontId="30" fillId="0" borderId="0" xfId="0" applyFont="1" applyFill="1" applyBorder="1" applyAlignment="1">
      <alignment horizontal="justify" vertical="top"/>
    </xf>
    <xf numFmtId="49" fontId="30" fillId="0" borderId="2" xfId="0" applyNumberFormat="1" applyFont="1" applyBorder="1" applyAlignment="1">
      <alignment horizontal="justify" vertical="top"/>
    </xf>
    <xf numFmtId="10" fontId="30" fillId="0" borderId="6" xfId="2" applyNumberFormat="1" applyFont="1" applyBorder="1" applyAlignment="1">
      <alignment vertical="top"/>
    </xf>
    <xf numFmtId="10" fontId="30" fillId="0" borderId="3" xfId="2" applyNumberFormat="1" applyFont="1" applyBorder="1" applyAlignment="1">
      <alignment vertical="top"/>
    </xf>
    <xf numFmtId="0" fontId="30" fillId="0" borderId="9" xfId="0" applyFont="1" applyBorder="1" applyAlignment="1">
      <alignment horizontal="justify" vertical="top"/>
    </xf>
    <xf numFmtId="0" fontId="30" fillId="0" borderId="0" xfId="0" applyFont="1" applyAlignment="1">
      <alignment horizontal="justify"/>
    </xf>
    <xf numFmtId="0" fontId="30" fillId="0" borderId="7" xfId="0" applyFont="1" applyFill="1" applyBorder="1" applyAlignment="1">
      <alignment horizontal="right" vertical="top"/>
    </xf>
    <xf numFmtId="0" fontId="30" fillId="0" borderId="8" xfId="0" applyFont="1" applyBorder="1" applyAlignment="1">
      <alignment vertical="top"/>
    </xf>
    <xf numFmtId="0" fontId="30" fillId="0" borderId="11" xfId="0" applyFont="1" applyFill="1" applyBorder="1" applyAlignment="1">
      <alignment horizontal="right" vertical="top"/>
    </xf>
    <xf numFmtId="10" fontId="30" fillId="0" borderId="7" xfId="2" applyNumberFormat="1" applyFont="1" applyBorder="1" applyAlignment="1">
      <alignment vertical="top"/>
    </xf>
    <xf numFmtId="10" fontId="30" fillId="0" borderId="4" xfId="2" applyNumberFormat="1" applyFont="1" applyBorder="1" applyAlignment="1">
      <alignment vertical="top"/>
    </xf>
    <xf numFmtId="10" fontId="30" fillId="0" borderId="8" xfId="2" applyNumberFormat="1" applyFont="1" applyBorder="1" applyAlignment="1">
      <alignment vertical="top"/>
    </xf>
    <xf numFmtId="10" fontId="30" fillId="0" borderId="5" xfId="2" applyNumberFormat="1" applyFont="1" applyBorder="1" applyAlignment="1">
      <alignment vertical="top"/>
    </xf>
    <xf numFmtId="10" fontId="28" fillId="5" borderId="3" xfId="2" applyNumberFormat="1" applyFont="1" applyFill="1" applyBorder="1" applyAlignment="1">
      <alignment vertical="top"/>
    </xf>
    <xf numFmtId="10" fontId="28" fillId="5" borderId="3" xfId="2" applyNumberFormat="1" applyFont="1" applyFill="1" applyBorder="1" applyAlignment="1" applyProtection="1">
      <alignment vertical="top"/>
      <protection locked="0"/>
    </xf>
    <xf numFmtId="0" fontId="30" fillId="0" borderId="3" xfId="0" applyFont="1" applyBorder="1" applyAlignment="1">
      <alignment horizontal="right" vertical="top"/>
    </xf>
    <xf numFmtId="10" fontId="28" fillId="0" borderId="3" xfId="2" applyNumberFormat="1" applyFont="1" applyBorder="1" applyAlignment="1">
      <alignment vertical="top"/>
    </xf>
    <xf numFmtId="10" fontId="28" fillId="0" borderId="1" xfId="2" applyNumberFormat="1" applyFont="1" applyBorder="1" applyAlignment="1">
      <alignment vertical="top"/>
    </xf>
    <xf numFmtId="0" fontId="30" fillId="0" borderId="3" xfId="0" applyFont="1" applyBorder="1" applyAlignment="1">
      <alignment vertical="top"/>
    </xf>
    <xf numFmtId="0" fontId="30" fillId="0" borderId="0" xfId="0" applyFont="1" applyBorder="1" applyAlignment="1">
      <alignment vertical="top"/>
    </xf>
    <xf numFmtId="10" fontId="28" fillId="0" borderId="6" xfId="2" applyNumberFormat="1" applyFont="1" applyBorder="1" applyAlignment="1">
      <alignment vertical="top"/>
    </xf>
    <xf numFmtId="0" fontId="30" fillId="0" borderId="0" xfId="0" applyFont="1">
      <alignment vertical="top"/>
    </xf>
    <xf numFmtId="10" fontId="28" fillId="5" borderId="2" xfId="2" applyNumberFormat="1" applyFont="1" applyFill="1" applyBorder="1" applyAlignment="1">
      <alignment vertical="top"/>
    </xf>
    <xf numFmtId="49" fontId="29" fillId="0" borderId="0" xfId="0" applyNumberFormat="1" applyFont="1" applyAlignment="1">
      <alignment vertical="top"/>
    </xf>
    <xf numFmtId="0" fontId="29" fillId="0" borderId="0" xfId="0" applyFont="1" applyAlignment="1">
      <alignment vertical="top"/>
    </xf>
    <xf numFmtId="0" fontId="33" fillId="0" borderId="0" xfId="0" applyFont="1" applyFill="1" applyAlignment="1">
      <alignment horizontal="right"/>
    </xf>
    <xf numFmtId="49" fontId="32" fillId="0" borderId="0" xfId="0" applyNumberFormat="1" applyFont="1" applyAlignment="1">
      <alignment vertical="top"/>
    </xf>
    <xf numFmtId="0" fontId="29" fillId="0" borderId="0" xfId="0" applyFont="1" applyBorder="1" applyAlignment="1">
      <alignment vertical="top"/>
    </xf>
    <xf numFmtId="0" fontId="34" fillId="0" borderId="0" xfId="0" applyFont="1" applyFill="1" applyAlignment="1">
      <alignment horizontal="right"/>
    </xf>
    <xf numFmtId="10" fontId="30" fillId="0" borderId="9" xfId="2" applyNumberFormat="1" applyFont="1" applyBorder="1" applyAlignment="1">
      <alignment vertical="top"/>
    </xf>
    <xf numFmtId="10" fontId="30" fillId="0" borderId="10" xfId="2" applyNumberFormat="1" applyFont="1" applyBorder="1" applyAlignment="1">
      <alignment vertical="top"/>
    </xf>
    <xf numFmtId="10" fontId="28" fillId="2" borderId="0" xfId="2" applyNumberFormat="1" applyFont="1" applyFill="1" applyBorder="1" applyAlignment="1">
      <alignment vertical="top"/>
    </xf>
    <xf numFmtId="49" fontId="28" fillId="2" borderId="8" xfId="0" applyNumberFormat="1" applyFont="1" applyFill="1" applyBorder="1" applyAlignment="1">
      <alignment horizontal="left" vertical="top"/>
    </xf>
    <xf numFmtId="49" fontId="28" fillId="4" borderId="0" xfId="0" applyNumberFormat="1" applyFont="1" applyFill="1" applyBorder="1" applyAlignment="1">
      <alignment horizontal="left" vertical="top"/>
    </xf>
    <xf numFmtId="0" fontId="30" fillId="0" borderId="1" xfId="0" applyFont="1" applyBorder="1" applyAlignment="1">
      <alignment vertical="top"/>
    </xf>
    <xf numFmtId="49" fontId="28" fillId="4" borderId="3" xfId="0" applyNumberFormat="1" applyFont="1" applyFill="1" applyBorder="1" applyAlignment="1">
      <alignment horizontal="left" vertical="top"/>
    </xf>
    <xf numFmtId="0" fontId="29" fillId="2" borderId="8" xfId="0" applyFont="1" applyFill="1" applyBorder="1" applyAlignment="1">
      <alignment vertical="top"/>
    </xf>
    <xf numFmtId="0" fontId="30" fillId="0" borderId="7" xfId="0" applyFont="1" applyBorder="1" applyAlignment="1">
      <alignment horizontal="right" vertical="top"/>
    </xf>
    <xf numFmtId="0" fontId="30" fillId="0" borderId="3" xfId="0" applyFont="1" applyBorder="1" applyAlignment="1">
      <alignment horizontal="justify" vertical="top"/>
    </xf>
    <xf numFmtId="0" fontId="30" fillId="0" borderId="9" xfId="0" applyFont="1" applyBorder="1" applyAlignment="1">
      <alignment horizontal="right" vertical="top"/>
    </xf>
    <xf numFmtId="0" fontId="30" fillId="0" borderId="6" xfId="0" applyFont="1" applyBorder="1" applyAlignment="1">
      <alignment horizontal="justify" vertical="top"/>
    </xf>
    <xf numFmtId="10" fontId="28" fillId="0" borderId="3" xfId="2" applyNumberFormat="1" applyFont="1" applyFill="1" applyBorder="1" applyAlignment="1">
      <alignment vertical="top"/>
    </xf>
    <xf numFmtId="10" fontId="30" fillId="0" borderId="1" xfId="2" applyNumberFormat="1" applyFont="1" applyFill="1" applyBorder="1" applyAlignment="1">
      <alignment vertical="top"/>
    </xf>
    <xf numFmtId="10" fontId="30" fillId="0" borderId="6" xfId="2" applyNumberFormat="1" applyFont="1" applyFill="1" applyBorder="1" applyAlignment="1">
      <alignment vertical="top"/>
    </xf>
    <xf numFmtId="0" fontId="30" fillId="0" borderId="9" xfId="0" applyFont="1" applyBorder="1" applyAlignment="1">
      <alignment vertical="top"/>
    </xf>
    <xf numFmtId="0" fontId="29" fillId="0" borderId="0" xfId="0" applyFont="1" applyFill="1" applyAlignment="1">
      <alignment vertical="top"/>
    </xf>
    <xf numFmtId="0" fontId="29" fillId="0" borderId="0" xfId="0" applyFont="1" applyFill="1">
      <alignment vertical="top"/>
    </xf>
    <xf numFmtId="49" fontId="31" fillId="3" borderId="2" xfId="0" applyNumberFormat="1" applyFont="1" applyFill="1" applyBorder="1" applyAlignment="1">
      <alignment vertical="top"/>
    </xf>
    <xf numFmtId="0" fontId="31" fillId="3" borderId="2" xfId="0" applyFont="1" applyFill="1" applyBorder="1" applyAlignment="1">
      <alignment horizontal="right" vertical="top"/>
    </xf>
    <xf numFmtId="0" fontId="28" fillId="4" borderId="2" xfId="0" applyFont="1" applyFill="1" applyBorder="1" applyAlignment="1" applyProtection="1">
      <alignment vertical="top"/>
    </xf>
    <xf numFmtId="14" fontId="28" fillId="4" borderId="12" xfId="0" applyNumberFormat="1" applyFont="1" applyFill="1" applyBorder="1" applyAlignment="1" applyProtection="1">
      <alignment vertical="top"/>
    </xf>
    <xf numFmtId="0" fontId="29" fillId="2" borderId="11" xfId="0" applyFont="1" applyFill="1" applyBorder="1" applyAlignment="1">
      <alignment vertical="top"/>
    </xf>
    <xf numFmtId="0" fontId="29" fillId="2" borderId="12" xfId="0" applyFont="1" applyFill="1" applyBorder="1" applyAlignment="1">
      <alignment vertical="top"/>
    </xf>
    <xf numFmtId="0" fontId="29" fillId="2" borderId="0" xfId="0" applyFont="1" applyFill="1" applyBorder="1" applyAlignment="1">
      <alignment vertical="top"/>
    </xf>
    <xf numFmtId="0" fontId="28" fillId="0" borderId="3" xfId="0" applyFont="1" applyFill="1" applyBorder="1" applyAlignment="1">
      <alignment vertical="top"/>
    </xf>
    <xf numFmtId="10" fontId="30" fillId="0" borderId="11" xfId="2" applyNumberFormat="1" applyFont="1" applyBorder="1" applyAlignment="1">
      <alignment vertical="top"/>
    </xf>
    <xf numFmtId="10" fontId="30" fillId="0" borderId="12" xfId="2" applyNumberFormat="1" applyFont="1" applyBorder="1" applyAlignment="1">
      <alignment vertical="top"/>
    </xf>
    <xf numFmtId="10" fontId="28" fillId="5" borderId="0" xfId="2" applyNumberFormat="1" applyFont="1" applyFill="1" applyBorder="1" applyAlignment="1">
      <alignment vertical="top"/>
    </xf>
    <xf numFmtId="10" fontId="28" fillId="5" borderId="2" xfId="2" applyNumberFormat="1" applyFont="1" applyFill="1" applyBorder="1" applyAlignment="1" applyProtection="1">
      <alignment vertical="top"/>
      <protection locked="0"/>
    </xf>
    <xf numFmtId="0" fontId="30" fillId="0" borderId="1" xfId="0" applyFont="1" applyBorder="1" applyAlignment="1">
      <alignment horizontal="justify" vertical="top"/>
    </xf>
    <xf numFmtId="10" fontId="30" fillId="0" borderId="2" xfId="2" applyNumberFormat="1" applyFont="1" applyBorder="1" applyAlignment="1">
      <alignment vertical="top"/>
    </xf>
    <xf numFmtId="0" fontId="28" fillId="0" borderId="2" xfId="0" applyFont="1" applyFill="1" applyBorder="1" applyAlignment="1">
      <alignment vertical="top"/>
    </xf>
    <xf numFmtId="0" fontId="28" fillId="0" borderId="1" xfId="0" applyFont="1" applyFill="1" applyBorder="1" applyAlignment="1">
      <alignment vertical="top"/>
    </xf>
    <xf numFmtId="10" fontId="28" fillId="5" borderId="6" xfId="2" applyNumberFormat="1" applyFont="1" applyFill="1" applyBorder="1" applyAlignment="1">
      <alignment vertical="top"/>
    </xf>
    <xf numFmtId="10" fontId="30" fillId="0" borderId="7" xfId="2" applyNumberFormat="1" applyFont="1" applyFill="1" applyBorder="1" applyAlignment="1">
      <alignment vertical="top"/>
    </xf>
    <xf numFmtId="10" fontId="30" fillId="0" borderId="4" xfId="2" applyNumberFormat="1" applyFont="1" applyFill="1" applyBorder="1" applyAlignment="1">
      <alignment vertical="top"/>
    </xf>
    <xf numFmtId="10" fontId="30" fillId="0" borderId="8" xfId="2" applyNumberFormat="1" applyFont="1" applyFill="1" applyBorder="1" applyAlignment="1">
      <alignment vertical="top"/>
    </xf>
    <xf numFmtId="10" fontId="30" fillId="0" borderId="5" xfId="2" applyNumberFormat="1" applyFont="1" applyFill="1" applyBorder="1" applyAlignment="1">
      <alignment vertical="top"/>
    </xf>
    <xf numFmtId="0" fontId="29" fillId="0" borderId="3" xfId="0" applyFont="1" applyFill="1" applyBorder="1" applyAlignment="1">
      <alignment vertical="top"/>
    </xf>
    <xf numFmtId="10" fontId="28" fillId="0" borderId="9" xfId="2" applyNumberFormat="1" applyFont="1" applyFill="1" applyBorder="1" applyAlignment="1">
      <alignment vertical="top"/>
    </xf>
    <xf numFmtId="0" fontId="29" fillId="0" borderId="1" xfId="0" applyFont="1" applyFill="1" applyBorder="1" applyAlignment="1">
      <alignment vertical="top"/>
    </xf>
    <xf numFmtId="49" fontId="28" fillId="0" borderId="2" xfId="0" applyNumberFormat="1" applyFont="1" applyFill="1" applyBorder="1" applyAlignment="1">
      <alignment horizontal="left" vertical="top"/>
    </xf>
    <xf numFmtId="10" fontId="28" fillId="5" borderId="2" xfId="2" applyNumberFormat="1" applyFont="1" applyFill="1" applyBorder="1" applyAlignment="1">
      <alignment horizontal="right" vertical="top"/>
    </xf>
    <xf numFmtId="10" fontId="28" fillId="5" borderId="2" xfId="2" applyNumberFormat="1" applyFont="1" applyFill="1" applyBorder="1" applyAlignment="1" applyProtection="1">
      <alignment horizontal="right" vertical="top"/>
      <protection locked="0"/>
    </xf>
    <xf numFmtId="0" fontId="30" fillId="0" borderId="1" xfId="0" applyFont="1" applyFill="1" applyBorder="1" applyAlignment="1">
      <alignment vertical="top"/>
    </xf>
    <xf numFmtId="0" fontId="29" fillId="0" borderId="8" xfId="0" applyFont="1" applyFill="1" applyBorder="1" applyAlignment="1">
      <alignment vertical="top"/>
    </xf>
    <xf numFmtId="0" fontId="30" fillId="0" borderId="11" xfId="0" applyFont="1" applyFill="1" applyBorder="1" applyAlignment="1">
      <alignment horizontal="justify" vertical="top" wrapText="1"/>
    </xf>
    <xf numFmtId="0" fontId="30" fillId="0" borderId="0" xfId="0" applyFont="1" applyFill="1" applyBorder="1" applyAlignment="1">
      <alignment vertical="top"/>
    </xf>
    <xf numFmtId="0" fontId="30" fillId="0" borderId="1" xfId="0" applyFont="1" applyBorder="1" applyAlignment="1">
      <alignment horizontal="right" vertical="top"/>
    </xf>
    <xf numFmtId="0" fontId="30" fillId="0" borderId="14" xfId="0" applyFont="1" applyFill="1" applyBorder="1" applyAlignment="1">
      <alignment horizontal="justify" vertical="top"/>
    </xf>
    <xf numFmtId="0" fontId="30" fillId="0" borderId="0" xfId="0" applyFont="1" applyFill="1" applyBorder="1" applyAlignment="1">
      <alignment horizontal="justify" vertical="top" wrapText="1"/>
    </xf>
    <xf numFmtId="0" fontId="29" fillId="0" borderId="6" xfId="0" applyFont="1" applyFill="1" applyBorder="1" applyAlignment="1">
      <alignment vertical="top"/>
    </xf>
    <xf numFmtId="0" fontId="30" fillId="0" borderId="13" xfId="0" applyFont="1" applyFill="1" applyBorder="1" applyAlignment="1">
      <alignment vertical="top"/>
    </xf>
    <xf numFmtId="0" fontId="30" fillId="0" borderId="7" xfId="0" applyFont="1" applyFill="1" applyBorder="1" applyAlignment="1">
      <alignment horizontal="justify" vertical="top" wrapText="1"/>
    </xf>
    <xf numFmtId="0" fontId="30" fillId="0" borderId="3" xfId="0" applyFont="1" applyFill="1" applyBorder="1" applyAlignment="1">
      <alignment vertical="top"/>
    </xf>
    <xf numFmtId="0" fontId="30" fillId="0" borderId="1" xfId="0" applyFont="1" applyFill="1" applyBorder="1" applyAlignment="1">
      <alignment horizontal="justify" vertical="top" wrapText="1"/>
    </xf>
    <xf numFmtId="0" fontId="30" fillId="0" borderId="6" xfId="0" applyFont="1" applyFill="1" applyBorder="1" applyAlignment="1">
      <alignment horizontal="justify" vertical="top" wrapText="1"/>
    </xf>
    <xf numFmtId="0" fontId="30" fillId="0" borderId="7" xfId="0" applyFont="1" applyFill="1" applyBorder="1" applyAlignment="1">
      <alignment vertical="top"/>
    </xf>
    <xf numFmtId="0" fontId="30" fillId="0" borderId="8" xfId="0" applyFont="1" applyBorder="1" applyAlignment="1">
      <alignment horizontal="justify" vertical="top" wrapText="1"/>
    </xf>
    <xf numFmtId="0" fontId="29" fillId="0" borderId="9" xfId="0" applyFont="1" applyFill="1" applyBorder="1" applyAlignment="1">
      <alignment vertical="top"/>
    </xf>
    <xf numFmtId="0" fontId="30" fillId="0" borderId="9" xfId="0" applyFont="1" applyBorder="1" applyAlignment="1">
      <alignment horizontal="justify" vertical="top" wrapText="1"/>
    </xf>
    <xf numFmtId="49" fontId="28" fillId="0" borderId="0" xfId="0" applyNumberFormat="1" applyFont="1" applyFill="1" applyBorder="1" applyAlignment="1">
      <alignment horizontal="left" vertical="top"/>
    </xf>
    <xf numFmtId="10" fontId="28" fillId="5" borderId="12" xfId="2" applyNumberFormat="1" applyFont="1" applyFill="1" applyBorder="1" applyAlignment="1" applyProtection="1">
      <alignment horizontal="right" vertical="top"/>
      <protection locked="0"/>
    </xf>
    <xf numFmtId="0" fontId="30" fillId="0" borderId="14" xfId="0" applyFont="1" applyFill="1" applyBorder="1" applyAlignment="1">
      <alignment horizontal="justify" vertical="top" wrapText="1"/>
    </xf>
    <xf numFmtId="0" fontId="30" fillId="0" borderId="8" xfId="0" applyFont="1" applyFill="1" applyBorder="1" applyAlignment="1">
      <alignment vertical="top"/>
    </xf>
    <xf numFmtId="10" fontId="28" fillId="5" borderId="0" xfId="2" applyNumberFormat="1" applyFont="1" applyFill="1" applyBorder="1" applyAlignment="1">
      <alignment horizontal="right" vertical="top"/>
    </xf>
    <xf numFmtId="10" fontId="28" fillId="5" borderId="1" xfId="2" applyNumberFormat="1" applyFont="1" applyFill="1" applyBorder="1" applyAlignment="1">
      <alignment vertical="top"/>
    </xf>
    <xf numFmtId="0" fontId="32" fillId="0" borderId="1" xfId="0" applyFont="1" applyFill="1" applyBorder="1" applyAlignment="1">
      <alignment vertical="top"/>
    </xf>
    <xf numFmtId="0" fontId="29" fillId="0" borderId="0" xfId="0" applyFont="1" applyFill="1" applyBorder="1" applyAlignment="1">
      <alignment vertical="top"/>
    </xf>
    <xf numFmtId="0" fontId="30" fillId="0" borderId="2" xfId="0" applyFont="1" applyFill="1" applyBorder="1" applyAlignment="1">
      <alignment horizontal="justify" vertical="top" wrapText="1"/>
    </xf>
    <xf numFmtId="0" fontId="30" fillId="0" borderId="6" xfId="0" applyFont="1" applyFill="1" applyBorder="1" applyAlignment="1">
      <alignment vertical="top"/>
    </xf>
    <xf numFmtId="10" fontId="28" fillId="5" borderId="12" xfId="2" applyNumberFormat="1" applyFont="1" applyFill="1" applyBorder="1" applyAlignment="1">
      <alignment vertical="top"/>
    </xf>
    <xf numFmtId="10" fontId="28" fillId="0" borderId="8" xfId="2" applyNumberFormat="1" applyFont="1" applyFill="1" applyBorder="1" applyAlignment="1">
      <alignment vertical="top"/>
    </xf>
    <xf numFmtId="49" fontId="28" fillId="0" borderId="6" xfId="0" applyNumberFormat="1" applyFont="1" applyFill="1" applyBorder="1" applyAlignment="1">
      <alignment horizontal="left" vertical="top"/>
    </xf>
    <xf numFmtId="0" fontId="30" fillId="0" borderId="11" xfId="0" applyFont="1" applyFill="1" applyBorder="1" applyAlignment="1">
      <alignment horizontal="justify" vertical="top"/>
    </xf>
    <xf numFmtId="0" fontId="30" fillId="0" borderId="11" xfId="0" applyFont="1" applyFill="1" applyBorder="1" applyAlignment="1">
      <alignment vertical="top"/>
    </xf>
    <xf numFmtId="10" fontId="30" fillId="0" borderId="0" xfId="2" applyNumberFormat="1" applyFont="1" applyBorder="1" applyAlignment="1">
      <alignment vertical="top"/>
    </xf>
    <xf numFmtId="49" fontId="28" fillId="4" borderId="6" xfId="0" applyNumberFormat="1" applyFont="1" applyFill="1" applyBorder="1" applyAlignment="1">
      <alignment horizontal="left" vertical="top"/>
    </xf>
    <xf numFmtId="49" fontId="28" fillId="0" borderId="3" xfId="0" applyNumberFormat="1" applyFont="1" applyFill="1" applyBorder="1" applyAlignment="1">
      <alignment vertical="top"/>
    </xf>
    <xf numFmtId="0" fontId="28" fillId="0" borderId="7" xfId="0" applyFont="1" applyFill="1" applyBorder="1" applyAlignment="1">
      <alignment vertical="top"/>
    </xf>
    <xf numFmtId="0" fontId="28" fillId="0" borderId="4" xfId="0" applyFont="1" applyFill="1" applyBorder="1" applyAlignment="1">
      <alignment vertical="top"/>
    </xf>
    <xf numFmtId="49" fontId="30" fillId="0" borderId="1" xfId="0" applyNumberFormat="1" applyFont="1" applyFill="1" applyBorder="1" applyAlignment="1">
      <alignment vertical="top"/>
    </xf>
    <xf numFmtId="49" fontId="28" fillId="0" borderId="14" xfId="0" applyNumberFormat="1" applyFont="1" applyFill="1" applyBorder="1" applyAlignment="1">
      <alignment vertical="top"/>
    </xf>
    <xf numFmtId="0" fontId="28" fillId="0" borderId="8" xfId="0" applyFont="1" applyFill="1" applyBorder="1" applyAlignment="1">
      <alignment vertical="top"/>
    </xf>
    <xf numFmtId="0" fontId="28" fillId="0" borderId="5" xfId="0" applyFont="1" applyFill="1" applyBorder="1" applyAlignment="1">
      <alignment vertical="top"/>
    </xf>
    <xf numFmtId="0" fontId="28" fillId="0" borderId="9" xfId="0" applyFont="1" applyFill="1" applyBorder="1" applyAlignment="1">
      <alignment vertical="top"/>
    </xf>
    <xf numFmtId="0" fontId="28" fillId="0" borderId="10" xfId="0" applyFont="1" applyFill="1" applyBorder="1" applyAlignment="1">
      <alignment vertical="top"/>
    </xf>
    <xf numFmtId="49" fontId="28" fillId="0" borderId="5" xfId="0" applyNumberFormat="1" applyFont="1" applyFill="1" applyBorder="1" applyAlignment="1">
      <alignment horizontal="left" vertical="top"/>
    </xf>
    <xf numFmtId="49" fontId="28" fillId="0" borderId="12" xfId="0" applyNumberFormat="1" applyFont="1" applyFill="1" applyBorder="1" applyAlignment="1">
      <alignment horizontal="left" vertical="top"/>
    </xf>
    <xf numFmtId="10" fontId="28" fillId="0" borderId="2" xfId="2" applyNumberFormat="1" applyFont="1" applyFill="1" applyBorder="1" applyAlignment="1" applyProtection="1">
      <alignment vertical="top"/>
    </xf>
    <xf numFmtId="10" fontId="28" fillId="0" borderId="2" xfId="2" applyNumberFormat="1" applyFont="1" applyFill="1" applyBorder="1" applyAlignment="1">
      <alignment vertical="top"/>
    </xf>
    <xf numFmtId="10" fontId="28" fillId="0" borderId="0" xfId="2" applyNumberFormat="1" applyFont="1" applyFill="1" applyBorder="1" applyAlignment="1">
      <alignment vertical="top"/>
    </xf>
    <xf numFmtId="10" fontId="28" fillId="4" borderId="2" xfId="2" applyNumberFormat="1" applyFont="1" applyFill="1" applyBorder="1" applyAlignment="1">
      <alignment vertical="top"/>
    </xf>
    <xf numFmtId="10" fontId="28" fillId="0" borderId="2" xfId="2" applyNumberFormat="1" applyFont="1" applyFill="1" applyBorder="1" applyAlignment="1" applyProtection="1">
      <alignment vertical="top"/>
      <protection locked="0"/>
    </xf>
    <xf numFmtId="49" fontId="6" fillId="2" borderId="11" xfId="0" applyNumberFormat="1" applyFont="1" applyFill="1" applyBorder="1" applyAlignment="1">
      <alignment horizontal="justify" vertical="top"/>
    </xf>
    <xf numFmtId="49" fontId="6" fillId="2" borderId="14" xfId="0" applyNumberFormat="1" applyFont="1" applyFill="1" applyBorder="1" applyAlignment="1">
      <alignment horizontal="justify" vertical="top"/>
    </xf>
    <xf numFmtId="49" fontId="6" fillId="2" borderId="12" xfId="0" applyNumberFormat="1" applyFont="1" applyFill="1" applyBorder="1" applyAlignment="1">
      <alignment horizontal="justify" vertical="top"/>
    </xf>
    <xf numFmtId="0" fontId="6" fillId="4" borderId="11" xfId="0" applyFont="1" applyFill="1" applyBorder="1" applyAlignment="1">
      <alignment horizontal="justify" vertical="top"/>
    </xf>
    <xf numFmtId="0" fontId="6" fillId="4" borderId="14" xfId="0" applyFont="1" applyFill="1" applyBorder="1" applyAlignment="1">
      <alignment horizontal="justify" vertical="top"/>
    </xf>
    <xf numFmtId="0" fontId="6" fillId="4" borderId="12" xfId="0" applyFont="1" applyFill="1" applyBorder="1" applyAlignment="1">
      <alignment horizontal="justify" vertical="top"/>
    </xf>
    <xf numFmtId="0" fontId="5" fillId="0" borderId="11" xfId="0" applyFont="1" applyBorder="1" applyAlignment="1">
      <alignment horizontal="justify" vertical="top"/>
    </xf>
    <xf numFmtId="0" fontId="5" fillId="0" borderId="14" xfId="0" applyFont="1" applyBorder="1" applyAlignment="1">
      <alignment horizontal="justify" vertical="top"/>
    </xf>
    <xf numFmtId="0" fontId="5" fillId="0" borderId="14" xfId="3" applyFont="1" applyBorder="1" applyAlignment="1">
      <alignment horizontal="justify" vertical="top"/>
    </xf>
    <xf numFmtId="0" fontId="5" fillId="0" borderId="0" xfId="0" applyFont="1" applyBorder="1" applyAlignment="1">
      <alignment horizontal="justify" vertical="top"/>
    </xf>
    <xf numFmtId="0" fontId="5" fillId="0" borderId="14" xfId="0" applyFont="1" applyBorder="1" applyAlignment="1">
      <alignment horizontal="justify" vertical="top" wrapText="1"/>
    </xf>
    <xf numFmtId="0" fontId="5" fillId="0" borderId="12" xfId="0" applyFont="1" applyBorder="1" applyAlignment="1">
      <alignment horizontal="justify" vertical="top"/>
    </xf>
    <xf numFmtId="0" fontId="6" fillId="2" borderId="11" xfId="3" applyFont="1" applyFill="1" applyBorder="1" applyAlignment="1">
      <alignment horizontal="justify" vertical="top"/>
    </xf>
    <xf numFmtId="0" fontId="6" fillId="2" borderId="12" xfId="3" applyFont="1" applyFill="1" applyBorder="1" applyAlignment="1">
      <alignment horizontal="justify" vertical="top"/>
    </xf>
    <xf numFmtId="0" fontId="2" fillId="3" borderId="11" xfId="0" applyFont="1" applyFill="1" applyBorder="1" applyAlignment="1">
      <alignment horizontal="justify" vertical="top"/>
    </xf>
    <xf numFmtId="0" fontId="2" fillId="3" borderId="14" xfId="0" applyFont="1" applyFill="1" applyBorder="1" applyAlignment="1">
      <alignment horizontal="justify" vertical="top"/>
    </xf>
    <xf numFmtId="0" fontId="2" fillId="3" borderId="12" xfId="0" applyFont="1" applyFill="1" applyBorder="1" applyAlignment="1">
      <alignment horizontal="justify" vertical="top"/>
    </xf>
    <xf numFmtId="49" fontId="2" fillId="4" borderId="11" xfId="0" applyNumberFormat="1" applyFont="1" applyFill="1" applyBorder="1" applyAlignment="1" applyProtection="1">
      <alignment horizontal="justify" vertical="top"/>
    </xf>
    <xf numFmtId="49" fontId="2" fillId="4" borderId="14" xfId="0" applyNumberFormat="1" applyFont="1" applyFill="1" applyBorder="1" applyAlignment="1" applyProtection="1">
      <alignment horizontal="justify" vertical="top"/>
    </xf>
    <xf numFmtId="49" fontId="2" fillId="4" borderId="12" xfId="0" applyNumberFormat="1" applyFont="1" applyFill="1" applyBorder="1" applyAlignment="1" applyProtection="1">
      <alignment horizontal="justify" vertical="top"/>
    </xf>
    <xf numFmtId="49" fontId="2" fillId="4" borderId="11" xfId="0" applyNumberFormat="1" applyFont="1" applyFill="1" applyBorder="1" applyAlignment="1">
      <alignment horizontal="justify" vertical="top"/>
    </xf>
    <xf numFmtId="49" fontId="2" fillId="4" borderId="14" xfId="0" applyNumberFormat="1" applyFont="1" applyFill="1" applyBorder="1" applyAlignment="1">
      <alignment horizontal="justify" vertical="top"/>
    </xf>
    <xf numFmtId="49" fontId="2" fillId="4" borderId="12" xfId="0" applyNumberFormat="1" applyFont="1" applyFill="1" applyBorder="1" applyAlignment="1">
      <alignment horizontal="justify" vertical="top"/>
    </xf>
    <xf numFmtId="49" fontId="31" fillId="4" borderId="11" xfId="0" applyNumberFormat="1" applyFont="1" applyFill="1" applyBorder="1" applyAlignment="1" applyProtection="1">
      <alignment horizontal="justify" vertical="top"/>
    </xf>
    <xf numFmtId="49" fontId="31" fillId="4" borderId="14" xfId="0" applyNumberFormat="1" applyFont="1" applyFill="1" applyBorder="1" applyAlignment="1" applyProtection="1">
      <alignment horizontal="justify" vertical="top"/>
    </xf>
    <xf numFmtId="49" fontId="31" fillId="4" borderId="12" xfId="0" applyNumberFormat="1" applyFont="1" applyFill="1" applyBorder="1" applyAlignment="1" applyProtection="1">
      <alignment horizontal="justify" vertical="top"/>
    </xf>
    <xf numFmtId="49" fontId="31" fillId="4" borderId="11" xfId="0" applyNumberFormat="1" applyFont="1" applyFill="1" applyBorder="1" applyAlignment="1">
      <alignment horizontal="justify" vertical="top"/>
    </xf>
    <xf numFmtId="49" fontId="31" fillId="4" borderId="14" xfId="0" applyNumberFormat="1" applyFont="1" applyFill="1" applyBorder="1" applyAlignment="1">
      <alignment horizontal="justify" vertical="top"/>
    </xf>
    <xf numFmtId="49" fontId="31" fillId="4" borderId="12" xfId="0" applyNumberFormat="1" applyFont="1" applyFill="1" applyBorder="1" applyAlignment="1">
      <alignment horizontal="justify" vertical="top"/>
    </xf>
    <xf numFmtId="0" fontId="30" fillId="0" borderId="0" xfId="0" applyFont="1" applyFill="1" applyBorder="1" applyAlignment="1">
      <alignment horizontal="justify" vertical="top"/>
    </xf>
    <xf numFmtId="0" fontId="6" fillId="2" borderId="11" xfId="0" applyFont="1" applyFill="1" applyBorder="1" applyAlignment="1">
      <alignment horizontal="justify" vertical="top"/>
    </xf>
    <xf numFmtId="0" fontId="6" fillId="2" borderId="12" xfId="0" applyFont="1" applyFill="1" applyBorder="1" applyAlignment="1">
      <alignment horizontal="justify" vertical="top"/>
    </xf>
    <xf numFmtId="49" fontId="6" fillId="2" borderId="11" xfId="0" applyNumberFormat="1" applyFont="1" applyFill="1" applyBorder="1" applyAlignment="1">
      <alignment horizontal="left" vertical="top"/>
    </xf>
    <xf numFmtId="49" fontId="6" fillId="2" borderId="14" xfId="0" applyNumberFormat="1" applyFont="1" applyFill="1" applyBorder="1" applyAlignment="1">
      <alignment horizontal="left" vertical="top"/>
    </xf>
    <xf numFmtId="49" fontId="6" fillId="2" borderId="12" xfId="0" applyNumberFormat="1" applyFont="1" applyFill="1" applyBorder="1" applyAlignment="1">
      <alignment horizontal="left" vertical="top"/>
    </xf>
    <xf numFmtId="0" fontId="28" fillId="0" borderId="11" xfId="0" applyFont="1" applyFill="1" applyBorder="1" applyAlignment="1">
      <alignment horizontal="justify" vertical="top"/>
    </xf>
    <xf numFmtId="0" fontId="28" fillId="0" borderId="12" xfId="0" applyFont="1" applyFill="1" applyBorder="1" applyAlignment="1">
      <alignment horizontal="justify" vertical="top"/>
    </xf>
    <xf numFmtId="0" fontId="31" fillId="3" borderId="11" xfId="0" applyFont="1" applyFill="1" applyBorder="1" applyAlignment="1">
      <alignment horizontal="justify" vertical="top"/>
    </xf>
    <xf numFmtId="0" fontId="31" fillId="3" borderId="14" xfId="0" applyFont="1" applyFill="1" applyBorder="1" applyAlignment="1">
      <alignment horizontal="justify" vertical="top"/>
    </xf>
    <xf numFmtId="0" fontId="31" fillId="3" borderId="12" xfId="0" applyFont="1" applyFill="1" applyBorder="1" applyAlignment="1">
      <alignment horizontal="justify" vertical="top"/>
    </xf>
    <xf numFmtId="0" fontId="5" fillId="0" borderId="11" xfId="0" applyFont="1" applyFill="1" applyBorder="1" applyAlignment="1">
      <alignment horizontal="justify" vertical="top"/>
    </xf>
    <xf numFmtId="0" fontId="5" fillId="0" borderId="14" xfId="0" applyFont="1" applyFill="1" applyBorder="1" applyAlignment="1">
      <alignment horizontal="justify" vertical="top"/>
    </xf>
    <xf numFmtId="0" fontId="5" fillId="0" borderId="0" xfId="0" applyFont="1" applyFill="1" applyBorder="1" applyAlignment="1">
      <alignment horizontal="justify" vertical="top"/>
    </xf>
    <xf numFmtId="0" fontId="5" fillId="0" borderId="12" xfId="0" applyFont="1" applyFill="1" applyBorder="1" applyAlignment="1">
      <alignment horizontal="justify" vertical="top"/>
    </xf>
    <xf numFmtId="0" fontId="28" fillId="0" borderId="3" xfId="0" applyFont="1" applyFill="1" applyBorder="1" applyAlignment="1">
      <alignment horizontal="left" vertical="top"/>
    </xf>
    <xf numFmtId="0" fontId="28" fillId="0" borderId="1" xfId="0" applyFont="1" applyFill="1" applyBorder="1" applyAlignment="1">
      <alignment horizontal="left" vertical="top"/>
    </xf>
    <xf numFmtId="0" fontId="6" fillId="0" borderId="3" xfId="0" applyFont="1" applyFill="1" applyBorder="1" applyAlignment="1">
      <alignment horizontal="left" vertical="top"/>
    </xf>
    <xf numFmtId="0" fontId="6" fillId="0" borderId="6" xfId="0" applyFont="1" applyFill="1" applyBorder="1" applyAlignment="1">
      <alignment horizontal="left" vertical="top"/>
    </xf>
    <xf numFmtId="0" fontId="6" fillId="0" borderId="7" xfId="0" applyFont="1" applyFill="1" applyBorder="1" applyAlignment="1">
      <alignment horizontal="justify" vertical="top"/>
    </xf>
    <xf numFmtId="0" fontId="6" fillId="0" borderId="15" xfId="0" applyFont="1" applyFill="1" applyBorder="1" applyAlignment="1">
      <alignment horizontal="justify" vertical="top"/>
    </xf>
    <xf numFmtId="0" fontId="6" fillId="0" borderId="4" xfId="0" applyFont="1" applyFill="1" applyBorder="1" applyAlignment="1">
      <alignment horizontal="justify" vertical="top"/>
    </xf>
    <xf numFmtId="0" fontId="6" fillId="0" borderId="9" xfId="0" applyFont="1" applyFill="1" applyBorder="1" applyAlignment="1">
      <alignment horizontal="justify" vertical="top"/>
    </xf>
    <xf numFmtId="0" fontId="6" fillId="0" borderId="13" xfId="0" applyFont="1" applyFill="1" applyBorder="1" applyAlignment="1">
      <alignment horizontal="justify" vertical="top"/>
    </xf>
    <xf numFmtId="0" fontId="6" fillId="0" borderId="10" xfId="0" applyFont="1" applyFill="1" applyBorder="1" applyAlignment="1">
      <alignment horizontal="justify" vertical="top"/>
    </xf>
    <xf numFmtId="0" fontId="6" fillId="5" borderId="11" xfId="0" applyFont="1" applyFill="1" applyBorder="1" applyAlignment="1">
      <alignment horizontal="justify" vertical="top"/>
    </xf>
    <xf numFmtId="0" fontId="6" fillId="5" borderId="12" xfId="0" applyFont="1" applyFill="1" applyBorder="1" applyAlignment="1">
      <alignment horizontal="justify" vertical="top"/>
    </xf>
    <xf numFmtId="0" fontId="5" fillId="0" borderId="0" xfId="0" applyFont="1" applyBorder="1" applyAlignment="1">
      <alignment horizontal="justify" vertical="top" wrapText="1"/>
    </xf>
    <xf numFmtId="0" fontId="5" fillId="0" borderId="5" xfId="0" applyFont="1" applyBorder="1" applyAlignment="1">
      <alignment horizontal="justify" vertical="top"/>
    </xf>
    <xf numFmtId="0" fontId="5" fillId="0" borderId="7" xfId="0" applyFont="1" applyFill="1" applyBorder="1" applyAlignment="1">
      <alignment horizontal="justify" vertical="top"/>
    </xf>
    <xf numFmtId="0" fontId="5" fillId="0" borderId="15" xfId="0" applyFont="1" applyFill="1" applyBorder="1" applyAlignment="1">
      <alignment horizontal="justify" vertical="top"/>
    </xf>
    <xf numFmtId="49" fontId="28" fillId="0" borderId="11" xfId="0" applyNumberFormat="1" applyFont="1" applyFill="1" applyBorder="1" applyAlignment="1">
      <alignment horizontal="justify" vertical="top"/>
    </xf>
    <xf numFmtId="49" fontId="28" fillId="0" borderId="14" xfId="0" applyNumberFormat="1" applyFont="1" applyFill="1" applyBorder="1" applyAlignment="1">
      <alignment horizontal="justify" vertical="top"/>
    </xf>
    <xf numFmtId="49" fontId="28" fillId="0" borderId="12" xfId="0" applyNumberFormat="1" applyFont="1" applyFill="1" applyBorder="1" applyAlignment="1">
      <alignment horizontal="justify" vertical="top"/>
    </xf>
    <xf numFmtId="49" fontId="28" fillId="2" borderId="11" xfId="0" applyNumberFormat="1" applyFont="1" applyFill="1" applyBorder="1" applyAlignment="1">
      <alignment vertical="top"/>
    </xf>
    <xf numFmtId="49" fontId="28" fillId="2" borderId="14" xfId="0" applyNumberFormat="1" applyFont="1" applyFill="1" applyBorder="1" applyAlignment="1">
      <alignment vertical="top"/>
    </xf>
    <xf numFmtId="49" fontId="28" fillId="2" borderId="12" xfId="0" applyNumberFormat="1" applyFont="1" applyFill="1" applyBorder="1" applyAlignment="1">
      <alignment vertical="top"/>
    </xf>
    <xf numFmtId="0" fontId="30" fillId="0" borderId="9" xfId="0" applyFont="1" applyFill="1" applyBorder="1" applyAlignment="1">
      <alignment horizontal="justify" vertical="top"/>
    </xf>
    <xf numFmtId="0" fontId="30" fillId="0" borderId="14" xfId="0" applyFont="1" applyFill="1" applyBorder="1" applyAlignment="1">
      <alignment horizontal="justify" vertical="top"/>
    </xf>
    <xf numFmtId="0" fontId="30" fillId="0" borderId="11" xfId="0" applyFont="1" applyFill="1" applyBorder="1" applyAlignment="1">
      <alignment horizontal="justify" vertical="top"/>
    </xf>
    <xf numFmtId="0" fontId="30" fillId="0" borderId="12" xfId="0" applyFont="1" applyFill="1" applyBorder="1" applyAlignment="1">
      <alignment horizontal="justify" vertical="top"/>
    </xf>
    <xf numFmtId="0" fontId="30" fillId="0" borderId="11" xfId="0" applyFont="1" applyFill="1" applyBorder="1" applyAlignment="1">
      <alignment horizontal="justify" vertical="top" wrapText="1"/>
    </xf>
    <xf numFmtId="0" fontId="30" fillId="0" borderId="12" xfId="0" applyFont="1" applyFill="1" applyBorder="1" applyAlignment="1">
      <alignment horizontal="justify" vertical="top" wrapText="1"/>
    </xf>
    <xf numFmtId="0" fontId="28" fillId="0" borderId="7" xfId="0" applyFont="1" applyFill="1" applyBorder="1" applyAlignment="1">
      <alignment horizontal="justify" vertical="top"/>
    </xf>
    <xf numFmtId="0" fontId="28" fillId="0" borderId="15" xfId="0" applyFont="1" applyFill="1" applyBorder="1" applyAlignment="1">
      <alignment horizontal="justify" vertical="top"/>
    </xf>
    <xf numFmtId="0" fontId="28" fillId="0" borderId="4" xfId="0" applyFont="1" applyFill="1" applyBorder="1" applyAlignment="1">
      <alignment horizontal="justify" vertical="top"/>
    </xf>
    <xf numFmtId="0" fontId="28" fillId="0" borderId="9" xfId="0" applyFont="1" applyFill="1" applyBorder="1" applyAlignment="1">
      <alignment horizontal="justify" vertical="top"/>
    </xf>
    <xf numFmtId="0" fontId="28" fillId="0" borderId="13" xfId="0" applyFont="1" applyFill="1" applyBorder="1" applyAlignment="1">
      <alignment horizontal="justify" vertical="top"/>
    </xf>
    <xf numFmtId="0" fontId="28" fillId="0" borderId="10" xfId="0" applyFont="1" applyFill="1" applyBorder="1" applyAlignment="1">
      <alignment horizontal="justify" vertical="top"/>
    </xf>
    <xf numFmtId="0" fontId="5" fillId="0" borderId="0" xfId="0" applyFont="1" applyFill="1" applyBorder="1" applyAlignment="1">
      <alignment vertical="top"/>
    </xf>
    <xf numFmtId="0" fontId="5" fillId="0" borderId="15" xfId="0" applyFont="1" applyFill="1" applyBorder="1" applyAlignment="1">
      <alignment horizontal="justify" vertical="top" wrapText="1"/>
    </xf>
    <xf numFmtId="0" fontId="28" fillId="4" borderId="11" xfId="0" applyFont="1" applyFill="1" applyBorder="1" applyAlignment="1">
      <alignment horizontal="justify" vertical="top"/>
    </xf>
    <xf numFmtId="0" fontId="28" fillId="4" borderId="12" xfId="0" applyFont="1" applyFill="1" applyBorder="1" applyAlignment="1">
      <alignment horizontal="justify" vertical="top"/>
    </xf>
    <xf numFmtId="0" fontId="28" fillId="0" borderId="14" xfId="0" applyFont="1" applyFill="1" applyBorder="1" applyAlignment="1">
      <alignment horizontal="justify" vertical="top"/>
    </xf>
    <xf numFmtId="0" fontId="6" fillId="2" borderId="14" xfId="0" applyFont="1" applyFill="1" applyBorder="1" applyAlignment="1">
      <alignment horizontal="justify" vertical="top"/>
    </xf>
    <xf numFmtId="0" fontId="28" fillId="5" borderId="11" xfId="0" applyFont="1" applyFill="1" applyBorder="1" applyAlignment="1">
      <alignment horizontal="justify" vertical="top"/>
    </xf>
    <xf numFmtId="0" fontId="28" fillId="5" borderId="12" xfId="0" applyFont="1" applyFill="1" applyBorder="1" applyAlignment="1">
      <alignment horizontal="justify" vertical="top"/>
    </xf>
    <xf numFmtId="0" fontId="5" fillId="0" borderId="11" xfId="0" applyFont="1" applyBorder="1" applyAlignment="1">
      <alignment horizontal="justify" vertical="top" wrapText="1"/>
    </xf>
    <xf numFmtId="0" fontId="28" fillId="0" borderId="11" xfId="0" applyFont="1" applyBorder="1" applyAlignment="1">
      <alignment horizontal="justify" vertical="top"/>
    </xf>
    <xf numFmtId="0" fontId="28" fillId="0" borderId="14" xfId="0" applyFont="1" applyBorder="1" applyAlignment="1">
      <alignment horizontal="justify" vertical="top"/>
    </xf>
    <xf numFmtId="0" fontId="28" fillId="0" borderId="12" xfId="0" applyFont="1" applyBorder="1" applyAlignment="1">
      <alignment horizontal="justify" vertical="top"/>
    </xf>
    <xf numFmtId="0" fontId="30" fillId="0" borderId="0" xfId="0" applyFont="1" applyBorder="1" applyAlignment="1">
      <alignment horizontal="justify" vertical="top"/>
    </xf>
    <xf numFmtId="0" fontId="30" fillId="0" borderId="15" xfId="3" applyFont="1" applyFill="1" applyBorder="1" applyAlignment="1">
      <alignment horizontal="justify" vertical="top"/>
    </xf>
    <xf numFmtId="0" fontId="30" fillId="0" borderId="14" xfId="3" applyFont="1" applyFill="1" applyBorder="1" applyAlignment="1">
      <alignment horizontal="justify" vertical="top"/>
    </xf>
    <xf numFmtId="49" fontId="6" fillId="2" borderId="11" xfId="0" applyNumberFormat="1" applyFont="1" applyFill="1" applyBorder="1" applyAlignment="1">
      <alignment vertical="top"/>
    </xf>
    <xf numFmtId="49" fontId="6" fillId="2" borderId="14" xfId="0" applyNumberFormat="1" applyFont="1" applyFill="1" applyBorder="1" applyAlignment="1">
      <alignment vertical="top"/>
    </xf>
    <xf numFmtId="49" fontId="6" fillId="2" borderId="12" xfId="0" applyNumberFormat="1" applyFont="1" applyFill="1" applyBorder="1" applyAlignment="1">
      <alignment vertical="top"/>
    </xf>
    <xf numFmtId="49" fontId="28" fillId="2" borderId="11" xfId="0" applyNumberFormat="1" applyFont="1" applyFill="1" applyBorder="1" applyAlignment="1">
      <alignment horizontal="justify" vertical="top"/>
    </xf>
    <xf numFmtId="49" fontId="28" fillId="2" borderId="14" xfId="0" applyNumberFormat="1" applyFont="1" applyFill="1" applyBorder="1" applyAlignment="1">
      <alignment horizontal="justify" vertical="top"/>
    </xf>
    <xf numFmtId="49" fontId="28" fillId="2" borderId="12" xfId="0" applyNumberFormat="1" applyFont="1" applyFill="1" applyBorder="1" applyAlignment="1">
      <alignment horizontal="justify" vertical="top"/>
    </xf>
    <xf numFmtId="0" fontId="30" fillId="0" borderId="11" xfId="0" applyFont="1" applyBorder="1" applyAlignment="1">
      <alignment horizontal="justify" vertical="top"/>
    </xf>
    <xf numFmtId="0" fontId="30" fillId="0" borderId="12" xfId="0" applyFont="1" applyBorder="1" applyAlignment="1">
      <alignment horizontal="justify" vertical="top"/>
    </xf>
    <xf numFmtId="0" fontId="30" fillId="0" borderId="14" xfId="3" applyFont="1" applyFill="1" applyBorder="1" applyAlignment="1">
      <alignment horizontal="justify" vertical="top" wrapText="1"/>
    </xf>
    <xf numFmtId="0" fontId="2" fillId="4" borderId="14" xfId="0" applyNumberFormat="1" applyFont="1" applyFill="1" applyBorder="1" applyAlignment="1" applyProtection="1">
      <alignment horizontal="justify" vertical="top"/>
    </xf>
    <xf numFmtId="0" fontId="2" fillId="4" borderId="12" xfId="0" applyNumberFormat="1" applyFont="1" applyFill="1" applyBorder="1" applyAlignment="1" applyProtection="1">
      <alignment horizontal="justify" vertical="top"/>
    </xf>
    <xf numFmtId="0" fontId="28" fillId="4" borderId="14" xfId="0" applyFont="1" applyFill="1" applyBorder="1" applyAlignment="1">
      <alignment horizontal="justify" vertical="top"/>
    </xf>
    <xf numFmtId="0" fontId="30" fillId="0" borderId="15" xfId="3" applyFont="1" applyBorder="1" applyAlignment="1">
      <alignment horizontal="justify" vertical="top"/>
    </xf>
    <xf numFmtId="0" fontId="28" fillId="4" borderId="0" xfId="0" applyFont="1" applyFill="1" applyBorder="1" applyAlignment="1">
      <alignment horizontal="justify" vertical="top"/>
    </xf>
    <xf numFmtId="0" fontId="30" fillId="0" borderId="14" xfId="0" applyFont="1" applyBorder="1" applyAlignment="1">
      <alignment horizontal="justify" vertical="top"/>
    </xf>
    <xf numFmtId="10" fontId="28" fillId="4" borderId="0" xfId="2" applyNumberFormat="1" applyFont="1" applyFill="1" applyBorder="1" applyAlignment="1">
      <alignment horizontal="justify" vertical="top"/>
    </xf>
    <xf numFmtId="10" fontId="28" fillId="4" borderId="4" xfId="2" applyNumberFormat="1" applyFont="1" applyFill="1" applyBorder="1" applyAlignment="1">
      <alignment horizontal="justify" vertical="top"/>
    </xf>
    <xf numFmtId="165" fontId="5" fillId="0" borderId="3" xfId="1" applyFont="1" applyFill="1" applyBorder="1" applyAlignment="1">
      <alignment horizontal="justify" vertical="top"/>
    </xf>
    <xf numFmtId="165" fontId="5" fillId="0" borderId="1" xfId="1" applyFont="1" applyFill="1" applyBorder="1" applyAlignment="1">
      <alignment horizontal="justify" vertical="top"/>
    </xf>
    <xf numFmtId="165" fontId="5" fillId="0" borderId="6" xfId="1" applyFont="1" applyFill="1" applyBorder="1" applyAlignment="1">
      <alignment horizontal="justify" vertical="top"/>
    </xf>
    <xf numFmtId="10" fontId="5" fillId="0" borderId="3" xfId="2" applyNumberFormat="1" applyFont="1" applyBorder="1" applyAlignment="1">
      <alignment horizontal="justify" vertical="top"/>
    </xf>
    <xf numFmtId="10" fontId="5" fillId="0" borderId="1" xfId="2" applyNumberFormat="1" applyFont="1" applyBorder="1" applyAlignment="1">
      <alignment horizontal="justify" vertical="top"/>
    </xf>
    <xf numFmtId="164" fontId="5" fillId="0" borderId="9" xfId="3" applyNumberFormat="1" applyFont="1" applyBorder="1" applyAlignment="1">
      <alignment horizontal="justify" vertical="top"/>
    </xf>
    <xf numFmtId="164" fontId="5" fillId="0" borderId="10" xfId="3" applyNumberFormat="1" applyFont="1" applyBorder="1" applyAlignment="1">
      <alignment horizontal="justify" vertical="top"/>
    </xf>
    <xf numFmtId="0" fontId="28" fillId="0" borderId="9" xfId="0" applyFont="1" applyBorder="1" applyAlignment="1">
      <alignment horizontal="justify" vertical="top"/>
    </xf>
    <xf numFmtId="0" fontId="28" fillId="0" borderId="10" xfId="0" applyFont="1" applyBorder="1" applyAlignment="1">
      <alignment horizontal="justify" vertical="top"/>
    </xf>
    <xf numFmtId="0" fontId="5" fillId="0" borderId="7" xfId="0" applyFont="1" applyBorder="1" applyAlignment="1">
      <alignment horizontal="justify" vertical="top"/>
    </xf>
    <xf numFmtId="0" fontId="5" fillId="0" borderId="4" xfId="0" applyFont="1" applyBorder="1" applyAlignment="1">
      <alignment horizontal="justify" vertical="top"/>
    </xf>
    <xf numFmtId="0" fontId="6" fillId="2" borderId="0" xfId="3" applyFont="1" applyFill="1" applyBorder="1" applyAlignment="1">
      <alignment horizontal="justify" vertical="top"/>
    </xf>
    <xf numFmtId="0" fontId="6" fillId="4" borderId="0" xfId="0" applyFont="1" applyFill="1" applyBorder="1" applyAlignment="1">
      <alignment horizontal="justify" vertical="top"/>
    </xf>
    <xf numFmtId="10" fontId="6" fillId="4" borderId="0" xfId="2" applyNumberFormat="1" applyFont="1" applyFill="1" applyBorder="1" applyAlignment="1">
      <alignment horizontal="justify" vertical="top"/>
    </xf>
    <xf numFmtId="10" fontId="6" fillId="4" borderId="4" xfId="2" applyNumberFormat="1" applyFont="1" applyFill="1" applyBorder="1" applyAlignment="1">
      <alignment horizontal="justify" vertical="top"/>
    </xf>
    <xf numFmtId="0" fontId="28" fillId="0" borderId="0" xfId="0" applyFont="1" applyBorder="1" applyAlignment="1">
      <alignment horizontal="justify" vertical="top"/>
    </xf>
    <xf numFmtId="0" fontId="28" fillId="2" borderId="11" xfId="0" applyFont="1" applyFill="1" applyBorder="1" applyAlignment="1">
      <alignment horizontal="justify" vertical="top"/>
    </xf>
    <xf numFmtId="0" fontId="28" fillId="2" borderId="12" xfId="0" applyFont="1" applyFill="1" applyBorder="1" applyAlignment="1">
      <alignment horizontal="justify" vertical="top"/>
    </xf>
    <xf numFmtId="49" fontId="28" fillId="0" borderId="11" xfId="0" applyNumberFormat="1" applyFont="1" applyBorder="1" applyAlignment="1">
      <alignment horizontal="justify" vertical="top"/>
    </xf>
    <xf numFmtId="49" fontId="28" fillId="0" borderId="14" xfId="0" applyNumberFormat="1" applyFont="1" applyBorder="1" applyAlignment="1">
      <alignment horizontal="justify" vertical="top"/>
    </xf>
    <xf numFmtId="49" fontId="28" fillId="0" borderId="12" xfId="0" applyNumberFormat="1" applyFont="1" applyBorder="1" applyAlignment="1">
      <alignment horizontal="justify" vertical="top"/>
    </xf>
    <xf numFmtId="49" fontId="28" fillId="2" borderId="11" xfId="0" applyNumberFormat="1" applyFont="1" applyFill="1" applyBorder="1" applyAlignment="1">
      <alignment horizontal="left" vertical="top"/>
    </xf>
    <xf numFmtId="49" fontId="28" fillId="2" borderId="14" xfId="0" applyNumberFormat="1" applyFont="1" applyFill="1" applyBorder="1" applyAlignment="1">
      <alignment horizontal="left" vertical="top"/>
    </xf>
    <xf numFmtId="49" fontId="28" fillId="2" borderId="12" xfId="0" applyNumberFormat="1" applyFont="1" applyFill="1" applyBorder="1" applyAlignment="1">
      <alignment horizontal="left" vertical="top"/>
    </xf>
    <xf numFmtId="0" fontId="5" fillId="0" borderId="11" xfId="3" applyFont="1" applyBorder="1" applyAlignment="1">
      <alignment horizontal="justify" vertical="top"/>
    </xf>
    <xf numFmtId="0" fontId="5" fillId="0" borderId="12" xfId="3" applyFont="1" applyBorder="1" applyAlignment="1">
      <alignment horizontal="justify" vertical="top"/>
    </xf>
    <xf numFmtId="0" fontId="5" fillId="0" borderId="13" xfId="0" applyFont="1" applyBorder="1" applyAlignment="1">
      <alignment horizontal="justify" vertical="top"/>
    </xf>
    <xf numFmtId="0" fontId="5" fillId="0" borderId="10" xfId="0" applyFont="1" applyBorder="1" applyAlignment="1">
      <alignment horizontal="justify" vertical="top"/>
    </xf>
    <xf numFmtId="0" fontId="30" fillId="0" borderId="14" xfId="3" applyFont="1" applyBorder="1" applyAlignment="1">
      <alignment horizontal="justify" vertical="top"/>
    </xf>
    <xf numFmtId="0" fontId="5" fillId="0" borderId="15" xfId="0" applyFont="1" applyBorder="1" applyAlignment="1">
      <alignment horizontal="justify" vertical="top"/>
    </xf>
    <xf numFmtId="0" fontId="30" fillId="0" borderId="7" xfId="0" applyFont="1" applyBorder="1" applyAlignment="1">
      <alignment horizontal="justify" vertical="top" wrapText="1"/>
    </xf>
    <xf numFmtId="0" fontId="30" fillId="0" borderId="15" xfId="0" applyFont="1" applyBorder="1" applyAlignment="1">
      <alignment horizontal="justify" vertical="top"/>
    </xf>
    <xf numFmtId="49" fontId="6" fillId="2" borderId="0" xfId="0" applyNumberFormat="1" applyFont="1" applyFill="1" applyBorder="1" applyAlignment="1">
      <alignment horizontal="justify" vertical="top"/>
    </xf>
    <xf numFmtId="0" fontId="5" fillId="0" borderId="8" xfId="0" applyFont="1" applyBorder="1" applyAlignment="1">
      <alignment horizontal="justify" vertical="top" wrapText="1"/>
    </xf>
    <xf numFmtId="0" fontId="30" fillId="0" borderId="0" xfId="0" applyNumberFormat="1" applyFont="1" applyBorder="1" applyAlignment="1">
      <alignment horizontal="justify" vertical="top"/>
    </xf>
    <xf numFmtId="0" fontId="30" fillId="0" borderId="7" xfId="0" applyFont="1" applyBorder="1" applyAlignment="1">
      <alignment horizontal="justify" vertical="top"/>
    </xf>
    <xf numFmtId="0" fontId="30" fillId="0" borderId="15" xfId="0" applyFont="1" applyFill="1" applyBorder="1" applyAlignment="1">
      <alignment horizontal="justify" vertical="top" wrapText="1"/>
    </xf>
    <xf numFmtId="0" fontId="28" fillId="0" borderId="0" xfId="3" applyFont="1" applyBorder="1" applyAlignment="1">
      <alignment horizontal="justify" vertical="top"/>
    </xf>
    <xf numFmtId="0" fontId="30" fillId="0" borderId="7" xfId="0" applyFont="1" applyFill="1" applyBorder="1" applyAlignment="1">
      <alignment horizontal="justify" vertical="top" wrapText="1"/>
    </xf>
    <xf numFmtId="0" fontId="28" fillId="0" borderId="6" xfId="0" applyFont="1" applyFill="1" applyBorder="1" applyAlignment="1">
      <alignment horizontal="left" vertical="top"/>
    </xf>
    <xf numFmtId="0" fontId="6" fillId="0" borderId="11" xfId="0" applyFont="1" applyFill="1" applyBorder="1" applyAlignment="1">
      <alignment horizontal="justify" vertical="top"/>
    </xf>
    <xf numFmtId="0" fontId="6" fillId="0" borderId="12" xfId="0" applyFont="1" applyFill="1" applyBorder="1" applyAlignment="1">
      <alignment horizontal="justify" vertical="top"/>
    </xf>
    <xf numFmtId="49" fontId="6" fillId="0" borderId="11" xfId="0" applyNumberFormat="1" applyFont="1" applyFill="1" applyBorder="1" applyAlignment="1">
      <alignment horizontal="justify" vertical="top"/>
    </xf>
    <xf numFmtId="49" fontId="6" fillId="0" borderId="14" xfId="0" applyNumberFormat="1" applyFont="1" applyFill="1" applyBorder="1" applyAlignment="1">
      <alignment horizontal="justify" vertical="top"/>
    </xf>
    <xf numFmtId="49" fontId="6" fillId="0" borderId="12" xfId="0" applyNumberFormat="1" applyFont="1" applyFill="1" applyBorder="1" applyAlignment="1">
      <alignment horizontal="justify" vertical="top"/>
    </xf>
    <xf numFmtId="0" fontId="5" fillId="0" borderId="9" xfId="0" applyFont="1" applyFill="1" applyBorder="1" applyAlignment="1">
      <alignment horizontal="justify" vertical="top"/>
    </xf>
    <xf numFmtId="0" fontId="5" fillId="0" borderId="13" xfId="0" applyFont="1" applyFill="1" applyBorder="1" applyAlignment="1">
      <alignment horizontal="justify" vertical="top"/>
    </xf>
    <xf numFmtId="0" fontId="30" fillId="0" borderId="13" xfId="0" applyFont="1" applyBorder="1" applyAlignment="1">
      <alignment horizontal="justify" vertical="top" wrapText="1"/>
    </xf>
    <xf numFmtId="0" fontId="30" fillId="0" borderId="14" xfId="0" applyFont="1" applyFill="1" applyBorder="1" applyAlignment="1">
      <alignment horizontal="justify" vertical="top" wrapText="1"/>
    </xf>
    <xf numFmtId="0" fontId="6" fillId="0" borderId="11" xfId="3" applyFont="1" applyBorder="1" applyAlignment="1">
      <alignment horizontal="justify" vertical="top"/>
    </xf>
    <xf numFmtId="0" fontId="6" fillId="0" borderId="12" xfId="3" applyFont="1" applyBorder="1" applyAlignment="1">
      <alignment horizontal="justify" vertical="top"/>
    </xf>
    <xf numFmtId="0" fontId="5" fillId="0" borderId="15" xfId="3" applyFont="1" applyBorder="1" applyAlignment="1">
      <alignment horizontal="justify" vertical="top"/>
    </xf>
    <xf numFmtId="0" fontId="5" fillId="0" borderId="0" xfId="3" applyFont="1" applyBorder="1" applyAlignment="1">
      <alignment horizontal="justify" vertical="top"/>
    </xf>
    <xf numFmtId="10" fontId="5" fillId="0" borderId="0" xfId="2" applyNumberFormat="1" applyFont="1" applyBorder="1" applyAlignment="1">
      <alignment horizontal="justify" vertical="top"/>
    </xf>
    <xf numFmtId="10" fontId="5" fillId="0" borderId="13" xfId="2" applyNumberFormat="1" applyFont="1" applyBorder="1" applyAlignment="1">
      <alignment horizontal="justify" vertical="top"/>
    </xf>
    <xf numFmtId="0" fontId="6" fillId="0" borderId="11" xfId="0" applyFont="1" applyBorder="1" applyAlignment="1">
      <alignment horizontal="justify" vertical="top"/>
    </xf>
    <xf numFmtId="0" fontId="6" fillId="0" borderId="12" xfId="0" applyFont="1" applyBorder="1" applyAlignment="1">
      <alignment horizontal="justify" vertical="top"/>
    </xf>
    <xf numFmtId="0" fontId="28" fillId="2" borderId="9" xfId="0" applyFont="1" applyFill="1" applyBorder="1" applyAlignment="1">
      <alignment horizontal="justify" vertical="top" wrapText="1"/>
    </xf>
    <xf numFmtId="0" fontId="28" fillId="2" borderId="13" xfId="0" applyFont="1" applyFill="1" applyBorder="1" applyAlignment="1">
      <alignment horizontal="justify" vertical="top"/>
    </xf>
    <xf numFmtId="10" fontId="6" fillId="0" borderId="0" xfId="2" applyNumberFormat="1" applyFont="1" applyBorder="1" applyAlignment="1">
      <alignment horizontal="justify" vertical="top"/>
    </xf>
    <xf numFmtId="49" fontId="2" fillId="4" borderId="11" xfId="0" applyNumberFormat="1" applyFont="1" applyFill="1" applyBorder="1" applyAlignment="1" applyProtection="1">
      <alignment horizontal="justify" vertical="top"/>
      <protection locked="0"/>
    </xf>
    <xf numFmtId="49" fontId="2" fillId="4" borderId="14" xfId="0" applyNumberFormat="1" applyFont="1" applyFill="1" applyBorder="1" applyAlignment="1" applyProtection="1">
      <alignment horizontal="justify" vertical="top"/>
      <protection locked="0"/>
    </xf>
    <xf numFmtId="49" fontId="2" fillId="4" borderId="12" xfId="0" applyNumberFormat="1" applyFont="1" applyFill="1" applyBorder="1" applyAlignment="1" applyProtection="1">
      <alignment horizontal="justify" vertical="top"/>
      <protection locked="0"/>
    </xf>
    <xf numFmtId="0" fontId="2" fillId="4" borderId="14" xfId="0" applyFont="1" applyFill="1" applyBorder="1" applyAlignment="1" applyProtection="1">
      <alignment horizontal="right" vertical="top"/>
    </xf>
    <xf numFmtId="0" fontId="2" fillId="4" borderId="12" xfId="0" applyFont="1" applyFill="1" applyBorder="1" applyAlignment="1" applyProtection="1">
      <alignment horizontal="right" vertical="top"/>
    </xf>
  </cellXfs>
  <cellStyles count="45">
    <cellStyle name="20 % - Akzent1 2" xfId="4"/>
    <cellStyle name="20 % - Akzent2 2" xfId="5"/>
    <cellStyle name="20 % - Akzent3 2" xfId="6"/>
    <cellStyle name="20 % - Akzent4 2" xfId="7"/>
    <cellStyle name="20 % - Akzent5 2" xfId="8"/>
    <cellStyle name="20 % - Akzent6 2" xfId="9"/>
    <cellStyle name="40 % - Akzent1 2" xfId="10"/>
    <cellStyle name="40 % - Akzent2 2" xfId="11"/>
    <cellStyle name="40 % - Akzent3 2" xfId="12"/>
    <cellStyle name="40 % - Akzent4 2" xfId="13"/>
    <cellStyle name="40 % - Akzent5 2" xfId="14"/>
    <cellStyle name="40 % - Akzent6 2" xfId="15"/>
    <cellStyle name="60 % - Akzent1 2" xfId="16"/>
    <cellStyle name="60 % - Akzent2 2" xfId="17"/>
    <cellStyle name="60 % - Akzent3 2" xfId="18"/>
    <cellStyle name="60 % - Akzent4 2" xfId="19"/>
    <cellStyle name="60 % - Akzent5 2" xfId="20"/>
    <cellStyle name="60 % - Akzent6 2" xfId="21"/>
    <cellStyle name="Akzent1 2" xfId="22"/>
    <cellStyle name="Akzent2 2" xfId="23"/>
    <cellStyle name="Akzent3 2" xfId="24"/>
    <cellStyle name="Akzent4 2" xfId="25"/>
    <cellStyle name="Akzent5 2" xfId="26"/>
    <cellStyle name="Akzent6 2" xfId="27"/>
    <cellStyle name="Ausgabe 2" xfId="28"/>
    <cellStyle name="Berechnung 2" xfId="29"/>
    <cellStyle name="Eingabe 2" xfId="30"/>
    <cellStyle name="Ergebnis 2" xfId="31"/>
    <cellStyle name="Erklärender Text 2" xfId="32"/>
    <cellStyle name="Euro" xfId="1"/>
    <cellStyle name="Gut 2" xfId="33"/>
    <cellStyle name="Neutral 2" xfId="34"/>
    <cellStyle name="Notiz 2" xfId="35"/>
    <cellStyle name="Prozent" xfId="2" builtinId="5"/>
    <cellStyle name="Schlecht 2" xfId="36"/>
    <cellStyle name="Standard" xfId="0" builtinId="0"/>
    <cellStyle name="Standard_HOAI2013" xfId="3"/>
    <cellStyle name="Überschrift 1 2" xfId="38"/>
    <cellStyle name="Überschrift 2 2" xfId="39"/>
    <cellStyle name="Überschrift 3 2" xfId="40"/>
    <cellStyle name="Überschrift 4 2" xfId="41"/>
    <cellStyle name="Überschrift 5" xfId="37"/>
    <cellStyle name="Verknüpfte Zelle 2" xfId="42"/>
    <cellStyle name="Warnender Text 2" xfId="43"/>
    <cellStyle name="Zelle überprüfen 2" xfId="4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CU739"/>
  <sheetViews>
    <sheetView tabSelected="1" zoomScaleNormal="100" workbookViewId="0">
      <selection activeCell="C172" sqref="C172:E172"/>
    </sheetView>
  </sheetViews>
  <sheetFormatPr baseColWidth="10" defaultColWidth="10" defaultRowHeight="12" x14ac:dyDescent="0.2"/>
  <cols>
    <col min="1" max="1" width="0.85546875" customWidth="1"/>
    <col min="2" max="2" width="4.5703125" style="46" customWidth="1"/>
    <col min="3" max="3" width="6.5703125" style="46" customWidth="1"/>
    <col min="4" max="4" width="4.42578125" style="44" customWidth="1"/>
    <col min="5" max="5" width="85.5703125" style="44" customWidth="1"/>
    <col min="6" max="7" width="8.7109375" style="44" customWidth="1"/>
    <col min="8" max="8" width="15.5703125" customWidth="1"/>
    <col min="9" max="9" width="14.7109375" customWidth="1"/>
  </cols>
  <sheetData>
    <row r="1" spans="2:99" s="140" customFormat="1" ht="27.75" x14ac:dyDescent="0.4">
      <c r="B1" s="41"/>
      <c r="C1" s="41"/>
      <c r="D1" s="42"/>
      <c r="E1" s="42"/>
      <c r="F1" s="42"/>
      <c r="G1" s="76" t="s">
        <v>561</v>
      </c>
    </row>
    <row r="2" spans="2:99" s="140" customFormat="1" ht="12.75" x14ac:dyDescent="0.2">
      <c r="B2" s="45" t="s">
        <v>102</v>
      </c>
      <c r="C2" s="46"/>
      <c r="D2" s="44"/>
      <c r="E2" s="86"/>
      <c r="F2" s="63"/>
      <c r="G2" s="77" t="s">
        <v>562</v>
      </c>
    </row>
    <row r="3" spans="2:99" s="140" customFormat="1" ht="3" customHeight="1" x14ac:dyDescent="0.2">
      <c r="B3" s="44"/>
      <c r="C3" s="87"/>
      <c r="D3" s="87"/>
      <c r="E3" s="87"/>
      <c r="F3" s="43"/>
      <c r="G3" s="42"/>
      <c r="H3" s="7"/>
      <c r="I3" s="7"/>
      <c r="J3" s="7"/>
      <c r="K3" s="7"/>
      <c r="L3" s="7"/>
      <c r="M3" s="7"/>
      <c r="N3" s="7"/>
      <c r="O3" s="7"/>
      <c r="AA3" s="7"/>
      <c r="AM3" s="7"/>
      <c r="AY3" s="7"/>
      <c r="BK3" s="7"/>
      <c r="BW3" s="7"/>
      <c r="CI3" s="7"/>
      <c r="CU3" s="7"/>
    </row>
    <row r="4" spans="2:99" s="140" customFormat="1" ht="12" hidden="1" customHeight="1" x14ac:dyDescent="0.2">
      <c r="B4" s="505" t="s">
        <v>560</v>
      </c>
      <c r="C4" s="506"/>
      <c r="D4" s="506"/>
      <c r="E4" s="507"/>
      <c r="F4" s="106" t="s">
        <v>102</v>
      </c>
      <c r="G4" s="107"/>
    </row>
    <row r="5" spans="2:99" s="140" customFormat="1" hidden="1" x14ac:dyDescent="0.2">
      <c r="B5" s="355" t="s">
        <v>106</v>
      </c>
      <c r="C5" s="356"/>
      <c r="D5" s="356"/>
      <c r="E5" s="357"/>
      <c r="F5" s="155" t="s">
        <v>545</v>
      </c>
      <c r="G5" s="154">
        <v>45539</v>
      </c>
    </row>
    <row r="6" spans="2:99" s="140" customFormat="1" ht="12.75" hidden="1" x14ac:dyDescent="0.2">
      <c r="B6" s="142"/>
      <c r="C6" s="498"/>
      <c r="D6" s="498"/>
      <c r="E6" s="143"/>
      <c r="F6" s="143"/>
      <c r="G6" s="143"/>
      <c r="H6" s="141"/>
    </row>
    <row r="7" spans="2:99" s="140" customFormat="1" ht="12.75" hidden="1" x14ac:dyDescent="0.2">
      <c r="B7" s="352" t="s">
        <v>535</v>
      </c>
      <c r="C7" s="353"/>
      <c r="D7" s="353"/>
      <c r="E7" s="353"/>
      <c r="F7" s="508"/>
      <c r="G7" s="509"/>
      <c r="H7" s="141"/>
    </row>
    <row r="8" spans="2:99" s="140" customFormat="1" ht="3" hidden="1" customHeight="1" x14ac:dyDescent="0.2">
      <c r="B8" s="142"/>
      <c r="C8" s="143"/>
      <c r="D8" s="143"/>
      <c r="E8" s="143"/>
      <c r="F8" s="143"/>
      <c r="G8" s="143"/>
      <c r="H8" s="141"/>
    </row>
    <row r="9" spans="2:99" s="140" customFormat="1" ht="12.75" hidden="1" x14ac:dyDescent="0.2">
      <c r="B9" s="142"/>
      <c r="C9" s="504" t="s">
        <v>537</v>
      </c>
      <c r="D9" s="504"/>
      <c r="E9" s="504"/>
      <c r="F9" s="504"/>
      <c r="G9" s="504"/>
      <c r="H9" s="141"/>
    </row>
    <row r="10" spans="2:99" s="140" customFormat="1" ht="3" hidden="1" customHeight="1" x14ac:dyDescent="0.2">
      <c r="B10" s="142"/>
      <c r="C10" s="498"/>
      <c r="D10" s="498"/>
      <c r="E10" s="144"/>
      <c r="F10" s="144"/>
      <c r="G10" s="144"/>
      <c r="H10" s="141"/>
    </row>
    <row r="11" spans="2:99" s="140" customFormat="1" ht="12.75" hidden="1" x14ac:dyDescent="0.2">
      <c r="B11" s="142"/>
      <c r="C11" s="498" t="s">
        <v>540</v>
      </c>
      <c r="D11" s="498"/>
      <c r="E11" s="498"/>
      <c r="F11" s="498"/>
      <c r="G11" s="498"/>
      <c r="H11" s="141"/>
    </row>
    <row r="12" spans="2:99" s="140" customFormat="1" ht="12.75" hidden="1" x14ac:dyDescent="0.2">
      <c r="B12" s="142"/>
      <c r="C12" s="498" t="s">
        <v>541</v>
      </c>
      <c r="D12" s="498"/>
      <c r="E12" s="498"/>
      <c r="F12" s="498"/>
      <c r="G12" s="498"/>
      <c r="H12" s="141"/>
    </row>
    <row r="13" spans="2:99" s="140" customFormat="1" ht="22.7" hidden="1" customHeight="1" x14ac:dyDescent="0.2">
      <c r="B13" s="142"/>
      <c r="C13" s="498" t="s">
        <v>543</v>
      </c>
      <c r="D13" s="498"/>
      <c r="E13" s="498"/>
      <c r="F13" s="498"/>
      <c r="G13" s="498"/>
      <c r="H13" s="141"/>
    </row>
    <row r="14" spans="2:99" s="140" customFormat="1" ht="22.7" hidden="1" customHeight="1" x14ac:dyDescent="0.2">
      <c r="B14" s="142"/>
      <c r="C14" s="498" t="s">
        <v>538</v>
      </c>
      <c r="D14" s="498"/>
      <c r="E14" s="498"/>
      <c r="F14" s="498"/>
      <c r="G14" s="498"/>
      <c r="H14" s="141"/>
    </row>
    <row r="15" spans="2:99" s="140" customFormat="1" ht="22.7" hidden="1" customHeight="1" x14ac:dyDescent="0.2">
      <c r="B15" s="142"/>
      <c r="C15" s="498" t="s">
        <v>544</v>
      </c>
      <c r="D15" s="498"/>
      <c r="E15" s="498"/>
      <c r="F15" s="498"/>
      <c r="G15" s="498"/>
      <c r="H15" s="141"/>
    </row>
    <row r="16" spans="2:99" s="140" customFormat="1" ht="3" hidden="1" customHeight="1" x14ac:dyDescent="0.2">
      <c r="B16" s="142"/>
      <c r="C16" s="144"/>
      <c r="D16" s="144"/>
      <c r="E16" s="144"/>
      <c r="F16" s="144"/>
      <c r="G16" s="144"/>
      <c r="H16" s="141"/>
    </row>
    <row r="17" spans="1:99" s="140" customFormat="1" ht="12.75" hidden="1" x14ac:dyDescent="0.2">
      <c r="B17" s="142"/>
      <c r="C17" s="504" t="s">
        <v>539</v>
      </c>
      <c r="D17" s="504"/>
      <c r="E17" s="504"/>
      <c r="F17" s="504"/>
      <c r="G17" s="504"/>
      <c r="H17" s="141"/>
    </row>
    <row r="18" spans="1:99" s="140" customFormat="1" ht="3" hidden="1" customHeight="1" x14ac:dyDescent="0.2">
      <c r="B18" s="142"/>
      <c r="C18" s="498"/>
      <c r="D18" s="498"/>
      <c r="E18" s="144"/>
      <c r="F18" s="144"/>
      <c r="G18" s="144"/>
      <c r="H18" s="141"/>
    </row>
    <row r="19" spans="1:99" s="127" customFormat="1" ht="47.25" hidden="1" customHeight="1" x14ac:dyDescent="0.2">
      <c r="A19" s="135"/>
      <c r="B19" s="142"/>
      <c r="C19" s="498" t="s">
        <v>534</v>
      </c>
      <c r="D19" s="498"/>
      <c r="E19" s="498" t="s">
        <v>102</v>
      </c>
      <c r="F19" s="498"/>
      <c r="G19" s="498"/>
      <c r="H19" s="141"/>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row>
    <row r="20" spans="1:99" s="140" customFormat="1" ht="12.75" hidden="1" customHeight="1" x14ac:dyDescent="0.2">
      <c r="B20" s="142"/>
      <c r="C20" s="498" t="s">
        <v>542</v>
      </c>
      <c r="D20" s="498"/>
      <c r="E20" s="498"/>
      <c r="F20" s="498"/>
      <c r="G20" s="498"/>
      <c r="H20" s="141"/>
    </row>
    <row r="21" spans="1:99" s="140" customFormat="1" ht="3" hidden="1" customHeight="1" x14ac:dyDescent="0.2">
      <c r="B21" s="142"/>
      <c r="C21" s="498"/>
      <c r="D21" s="498"/>
      <c r="E21" s="143"/>
      <c r="F21" s="143"/>
      <c r="G21" s="143"/>
      <c r="H21" s="141"/>
    </row>
    <row r="22" spans="1:99" s="127" customFormat="1" ht="12.75" hidden="1" x14ac:dyDescent="0.2">
      <c r="A22" s="135"/>
      <c r="B22" s="142"/>
      <c r="C22" s="498" t="s">
        <v>529</v>
      </c>
      <c r="D22" s="498"/>
      <c r="E22" s="143"/>
      <c r="F22" s="143"/>
      <c r="G22" s="143"/>
      <c r="H22" s="141"/>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row>
    <row r="23" spans="1:99" s="140" customFormat="1" ht="11.45" hidden="1" customHeight="1" x14ac:dyDescent="0.2">
      <c r="B23" s="142"/>
      <c r="C23" s="498"/>
      <c r="D23" s="498"/>
      <c r="E23" s="143"/>
      <c r="F23" s="143" t="s">
        <v>375</v>
      </c>
      <c r="G23" s="143" t="s">
        <v>103</v>
      </c>
      <c r="H23" s="141"/>
    </row>
    <row r="24" spans="1:99" s="127" customFormat="1" ht="22.7" hidden="1" customHeight="1" x14ac:dyDescent="0.2">
      <c r="B24" s="130"/>
      <c r="C24" s="132" t="s">
        <v>546</v>
      </c>
      <c r="D24" s="338" t="s">
        <v>425</v>
      </c>
      <c r="E24" s="340"/>
      <c r="F24" s="133">
        <v>4.0000000000000001E-3</v>
      </c>
      <c r="G24" s="133"/>
      <c r="H24" s="129"/>
    </row>
    <row r="25" spans="1:99" s="128" customFormat="1" ht="3" hidden="1" customHeight="1" x14ac:dyDescent="0.2">
      <c r="B25" s="130"/>
      <c r="C25" s="498"/>
      <c r="D25" s="498"/>
      <c r="E25" s="131"/>
      <c r="F25" s="131"/>
      <c r="G25" s="131"/>
      <c r="H25" s="129"/>
    </row>
    <row r="26" spans="1:99" s="127" customFormat="1" ht="12.75" hidden="1" x14ac:dyDescent="0.2">
      <c r="B26" s="130"/>
      <c r="C26" s="499" t="s">
        <v>530</v>
      </c>
      <c r="D26" s="498"/>
      <c r="E26" s="131" t="s">
        <v>531</v>
      </c>
      <c r="F26" s="131"/>
      <c r="G26" s="131"/>
      <c r="H26" s="129"/>
    </row>
    <row r="27" spans="1:99" s="127" customFormat="1" ht="22.7" hidden="1" customHeight="1" x14ac:dyDescent="0.2">
      <c r="B27" s="130"/>
      <c r="C27" s="132" t="s">
        <v>546</v>
      </c>
      <c r="D27" s="338" t="s">
        <v>425</v>
      </c>
      <c r="E27" s="340"/>
      <c r="F27" s="133">
        <v>4.0000000000000001E-3</v>
      </c>
      <c r="G27" s="133">
        <v>4.0000000000000001E-3</v>
      </c>
      <c r="H27" s="129"/>
    </row>
    <row r="28" spans="1:99" s="128" customFormat="1" ht="3" hidden="1" customHeight="1" x14ac:dyDescent="0.2">
      <c r="B28" s="130"/>
      <c r="C28" s="498"/>
      <c r="D28" s="498"/>
      <c r="E28" s="131"/>
      <c r="F28" s="131"/>
      <c r="G28" s="131"/>
      <c r="H28" s="129"/>
    </row>
    <row r="29" spans="1:99" ht="12.75" hidden="1" x14ac:dyDescent="0.2">
      <c r="A29" s="127"/>
      <c r="B29" s="130"/>
      <c r="C29" s="499" t="s">
        <v>532</v>
      </c>
      <c r="D29" s="498"/>
      <c r="E29" s="131" t="s">
        <v>533</v>
      </c>
      <c r="F29" s="131"/>
      <c r="G29" s="131"/>
      <c r="H29" s="129"/>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row>
    <row r="30" spans="1:99" ht="22.7" hidden="1" customHeight="1" x14ac:dyDescent="0.2">
      <c r="A30" s="127"/>
      <c r="B30" s="130"/>
      <c r="C30" s="132" t="s">
        <v>546</v>
      </c>
      <c r="D30" s="338" t="s">
        <v>425</v>
      </c>
      <c r="E30" s="340"/>
      <c r="F30" s="133">
        <v>4.0000000000000001E-3</v>
      </c>
      <c r="G30" s="151">
        <v>0</v>
      </c>
      <c r="H30" s="129"/>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row>
    <row r="31" spans="1:99" s="140" customFormat="1" ht="3" hidden="1" customHeight="1" x14ac:dyDescent="0.2">
      <c r="B31" s="142"/>
      <c r="C31" s="498"/>
      <c r="D31" s="498"/>
      <c r="E31" s="143"/>
      <c r="F31" s="143"/>
      <c r="G31" s="143"/>
      <c r="H31" s="141"/>
    </row>
    <row r="32" spans="1:99" s="140" customFormat="1" hidden="1" x14ac:dyDescent="0.2">
      <c r="B32" s="46"/>
      <c r="C32" s="139" t="s">
        <v>559</v>
      </c>
      <c r="D32" s="44"/>
      <c r="E32" s="44"/>
      <c r="F32" s="44"/>
      <c r="G32" s="44"/>
    </row>
    <row r="33" spans="2:99" s="135" customFormat="1" ht="3" hidden="1" customHeight="1" x14ac:dyDescent="0.2">
      <c r="B33" s="137"/>
      <c r="C33" s="498"/>
      <c r="D33" s="498"/>
      <c r="E33" s="138"/>
      <c r="F33" s="138"/>
      <c r="G33" s="138"/>
      <c r="H33" s="136"/>
    </row>
    <row r="34" spans="2:99" s="134" customFormat="1" hidden="1" x14ac:dyDescent="0.2">
      <c r="B34" s="46"/>
      <c r="C34" s="139" t="s">
        <v>536</v>
      </c>
      <c r="D34" s="44"/>
      <c r="E34" s="44"/>
      <c r="F34" s="44"/>
      <c r="G34" s="44"/>
    </row>
    <row r="35" spans="2:99" s="140" customFormat="1" ht="3" hidden="1" customHeight="1" x14ac:dyDescent="0.2">
      <c r="B35" s="142"/>
      <c r="C35" s="498" t="s">
        <v>102</v>
      </c>
      <c r="D35" s="498"/>
      <c r="E35" s="153" t="s">
        <v>102</v>
      </c>
      <c r="F35" s="153"/>
      <c r="G35" s="153"/>
      <c r="H35" s="141"/>
    </row>
    <row r="36" spans="2:99" hidden="1" x14ac:dyDescent="0.2">
      <c r="C36" s="146">
        <v>2.35E-2</v>
      </c>
      <c r="D36" s="500" t="s">
        <v>524</v>
      </c>
      <c r="E36" s="501"/>
      <c r="F36" s="127"/>
      <c r="G36" s="127"/>
    </row>
    <row r="37" spans="2:99" hidden="1" x14ac:dyDescent="0.2">
      <c r="C37" s="146">
        <v>0</v>
      </c>
      <c r="D37" s="500" t="s">
        <v>525</v>
      </c>
      <c r="E37" s="501"/>
      <c r="F37" s="127"/>
      <c r="G37" s="127"/>
    </row>
    <row r="38" spans="2:99" hidden="1" x14ac:dyDescent="0.2">
      <c r="C38" s="147">
        <v>0</v>
      </c>
      <c r="D38" s="500" t="s">
        <v>558</v>
      </c>
      <c r="E38" s="501"/>
      <c r="F38" s="127"/>
      <c r="G38" s="127"/>
    </row>
    <row r="39" spans="2:99" s="140" customFormat="1" hidden="1" x14ac:dyDescent="0.2">
      <c r="B39" s="46"/>
      <c r="C39" s="150">
        <v>0</v>
      </c>
      <c r="D39" s="500" t="s">
        <v>528</v>
      </c>
      <c r="E39" s="501"/>
    </row>
    <row r="40" spans="2:99" hidden="1" x14ac:dyDescent="0.2">
      <c r="C40" s="148">
        <v>0</v>
      </c>
      <c r="D40" s="500" t="s">
        <v>526</v>
      </c>
      <c r="E40" s="501"/>
      <c r="F40" s="127"/>
      <c r="G40" s="127"/>
    </row>
    <row r="41" spans="2:99" hidden="1" x14ac:dyDescent="0.2">
      <c r="C41" s="149">
        <v>5.4999999999999997E-3</v>
      </c>
      <c r="D41" s="500" t="s">
        <v>527</v>
      </c>
      <c r="E41" s="501"/>
      <c r="F41" s="127"/>
      <c r="G41" s="127"/>
    </row>
    <row r="42" spans="2:99" s="140" customFormat="1" ht="11.45" hidden="1" customHeight="1" x14ac:dyDescent="0.2">
      <c r="B42" s="142"/>
      <c r="C42" s="498"/>
      <c r="D42" s="498"/>
      <c r="E42" s="158"/>
      <c r="F42" s="158"/>
      <c r="G42" s="158"/>
      <c r="H42" s="141"/>
    </row>
    <row r="43" spans="2:99" ht="27.75" hidden="1" x14ac:dyDescent="0.4">
      <c r="B43" s="41"/>
      <c r="C43" s="41"/>
      <c r="D43" s="42"/>
      <c r="E43" s="42"/>
      <c r="F43" s="42"/>
      <c r="G43" s="152" t="str">
        <f>+$G$1</f>
        <v>Offenlegung Pleißemühlgraben BA 0</v>
      </c>
    </row>
    <row r="44" spans="2:99" ht="12.75" hidden="1" x14ac:dyDescent="0.2">
      <c r="B44" s="45" t="s">
        <v>102</v>
      </c>
      <c r="E44" s="86"/>
      <c r="F44" s="63"/>
      <c r="G44" s="145" t="str">
        <f>+$G$2</f>
        <v>Anl. I.1 - Tragwerksplanung</v>
      </c>
    </row>
    <row r="45" spans="2:99" ht="3" customHeight="1" x14ac:dyDescent="0.2">
      <c r="B45" s="44"/>
      <c r="C45" s="87"/>
      <c r="D45" s="87"/>
      <c r="E45" s="87"/>
      <c r="F45" s="43"/>
      <c r="G45" s="42"/>
      <c r="H45" s="7"/>
      <c r="I45" s="7"/>
      <c r="J45" s="7"/>
      <c r="K45" s="7"/>
      <c r="L45" s="7"/>
      <c r="M45" s="7"/>
      <c r="N45" s="7"/>
      <c r="O45" s="7"/>
      <c r="AA45" s="7"/>
      <c r="AM45" s="7"/>
      <c r="AY45" s="7"/>
      <c r="BK45" s="7"/>
      <c r="BW45" s="7"/>
      <c r="CI45" s="7"/>
      <c r="CU45" s="7"/>
    </row>
    <row r="46" spans="2:99" s="140" customFormat="1" ht="12" customHeight="1" x14ac:dyDescent="0.2">
      <c r="B46" s="352" t="str">
        <f>+B4</f>
        <v>Anlage I.2  zum Vertrag 67.43-24/24 - Tragwerksplanung</v>
      </c>
      <c r="C46" s="437"/>
      <c r="D46" s="437"/>
      <c r="E46" s="438"/>
      <c r="F46" s="106" t="s">
        <v>102</v>
      </c>
      <c r="G46" s="107"/>
    </row>
    <row r="47" spans="2:99" x14ac:dyDescent="0.2">
      <c r="B47" s="355" t="s">
        <v>106</v>
      </c>
      <c r="C47" s="356"/>
      <c r="D47" s="356"/>
      <c r="E47" s="357"/>
      <c r="F47" s="156" t="s">
        <v>545</v>
      </c>
      <c r="G47" s="157">
        <f>+G$5</f>
        <v>45539</v>
      </c>
    </row>
    <row r="48" spans="2:99" s="193" customFormat="1" x14ac:dyDescent="0.2">
      <c r="B48" s="349" t="s">
        <v>253</v>
      </c>
      <c r="C48" s="350"/>
      <c r="D48" s="350"/>
      <c r="E48" s="351"/>
      <c r="F48" s="10"/>
      <c r="G48" s="11"/>
    </row>
    <row r="49" spans="2:11" s="193" customFormat="1" ht="12.75" customHeight="1" x14ac:dyDescent="0.2">
      <c r="B49" s="109"/>
      <c r="C49" s="428" t="s">
        <v>418</v>
      </c>
      <c r="D49" s="429"/>
      <c r="E49" s="430"/>
      <c r="F49" s="108" t="s">
        <v>375</v>
      </c>
      <c r="G49" s="108" t="s">
        <v>103</v>
      </c>
      <c r="I49" s="196" t="s">
        <v>102</v>
      </c>
    </row>
    <row r="50" spans="2:11" s="193" customFormat="1" ht="22.7" customHeight="1" x14ac:dyDescent="0.2">
      <c r="B50" s="197" t="s">
        <v>5</v>
      </c>
      <c r="C50" s="415" t="s">
        <v>499</v>
      </c>
      <c r="D50" s="439"/>
      <c r="E50" s="416"/>
      <c r="F50" s="198" t="s">
        <v>102</v>
      </c>
      <c r="G50" s="199"/>
      <c r="H50" s="200"/>
      <c r="I50" s="196"/>
    </row>
    <row r="51" spans="2:11" s="193" customFormat="1" ht="12.75" hidden="1" x14ac:dyDescent="0.2">
      <c r="B51" s="201"/>
      <c r="C51" s="431" t="s">
        <v>107</v>
      </c>
      <c r="D51" s="432"/>
      <c r="E51" s="433"/>
      <c r="F51" s="202" t="s">
        <v>102</v>
      </c>
      <c r="G51" s="203"/>
      <c r="H51" s="200"/>
      <c r="I51" s="196"/>
    </row>
    <row r="52" spans="2:11" s="193" customFormat="1" ht="22.7" hidden="1" customHeight="1" x14ac:dyDescent="0.2">
      <c r="B52" s="160"/>
      <c r="C52" s="170" t="s">
        <v>6</v>
      </c>
      <c r="D52" s="415" t="s">
        <v>381</v>
      </c>
      <c r="E52" s="416"/>
      <c r="F52" s="204">
        <v>2.1499999999999998E-2</v>
      </c>
      <c r="G52" s="205">
        <v>0</v>
      </c>
      <c r="I52" s="196"/>
    </row>
    <row r="53" spans="2:11" s="193" customFormat="1" ht="12.75" hidden="1" x14ac:dyDescent="0.2">
      <c r="B53" s="162"/>
      <c r="C53" s="171" t="s">
        <v>288</v>
      </c>
      <c r="D53" s="434" t="s">
        <v>388</v>
      </c>
      <c r="E53" s="435"/>
      <c r="F53" s="206"/>
      <c r="G53" s="206"/>
      <c r="I53" s="196"/>
      <c r="K53" s="200"/>
    </row>
    <row r="54" spans="2:11" s="193" customFormat="1" ht="12.75" hidden="1" x14ac:dyDescent="0.2">
      <c r="B54" s="162"/>
      <c r="C54" s="171" t="s">
        <v>289</v>
      </c>
      <c r="D54" s="434" t="s">
        <v>453</v>
      </c>
      <c r="E54" s="435"/>
      <c r="F54" s="207"/>
      <c r="G54" s="207"/>
      <c r="I54" s="196"/>
    </row>
    <row r="55" spans="2:11" s="193" customFormat="1" ht="12.75" hidden="1" x14ac:dyDescent="0.2">
      <c r="B55" s="162"/>
      <c r="C55" s="166"/>
      <c r="D55" s="175" t="s">
        <v>398</v>
      </c>
      <c r="E55" s="208" t="s">
        <v>452</v>
      </c>
      <c r="F55" s="207"/>
      <c r="G55" s="207"/>
      <c r="I55" s="196"/>
    </row>
    <row r="56" spans="2:11" s="193" customFormat="1" ht="12.75" hidden="1" x14ac:dyDescent="0.2">
      <c r="B56" s="162"/>
      <c r="C56" s="166"/>
      <c r="D56" s="175" t="s">
        <v>399</v>
      </c>
      <c r="E56" s="208" t="s">
        <v>397</v>
      </c>
      <c r="F56" s="207"/>
      <c r="G56" s="207"/>
      <c r="I56" s="196"/>
    </row>
    <row r="57" spans="2:11" s="193" customFormat="1" ht="12.75" hidden="1" x14ac:dyDescent="0.2">
      <c r="B57" s="162"/>
      <c r="C57" s="166"/>
      <c r="D57" s="175" t="s">
        <v>400</v>
      </c>
      <c r="E57" s="208" t="s">
        <v>392</v>
      </c>
      <c r="F57" s="207"/>
      <c r="G57" s="207"/>
      <c r="I57" s="196"/>
    </row>
    <row r="58" spans="2:11" s="193" customFormat="1" ht="12.75" hidden="1" x14ac:dyDescent="0.2">
      <c r="B58" s="162"/>
      <c r="C58" s="166"/>
      <c r="D58" s="175" t="s">
        <v>401</v>
      </c>
      <c r="E58" s="208" t="s">
        <v>410</v>
      </c>
      <c r="F58" s="207"/>
      <c r="G58" s="207"/>
      <c r="I58" s="196"/>
    </row>
    <row r="59" spans="2:11" s="193" customFormat="1" ht="12.75" hidden="1" x14ac:dyDescent="0.2">
      <c r="B59" s="162"/>
      <c r="C59" s="166"/>
      <c r="D59" s="175" t="s">
        <v>402</v>
      </c>
      <c r="E59" s="208" t="s">
        <v>411</v>
      </c>
      <c r="F59" s="207"/>
      <c r="G59" s="207"/>
      <c r="I59" s="196"/>
    </row>
    <row r="60" spans="2:11" s="193" customFormat="1" ht="12.75" hidden="1" x14ac:dyDescent="0.2">
      <c r="B60" s="162"/>
      <c r="C60" s="166"/>
      <c r="D60" s="175" t="s">
        <v>403</v>
      </c>
      <c r="E60" s="208" t="s">
        <v>393</v>
      </c>
      <c r="F60" s="207"/>
      <c r="G60" s="207"/>
      <c r="I60" s="196"/>
    </row>
    <row r="61" spans="2:11" s="193" customFormat="1" ht="12.75" hidden="1" x14ac:dyDescent="0.2">
      <c r="B61" s="162"/>
      <c r="C61" s="166"/>
      <c r="D61" s="175" t="s">
        <v>404</v>
      </c>
      <c r="E61" s="208" t="s">
        <v>412</v>
      </c>
      <c r="F61" s="207"/>
      <c r="G61" s="207"/>
      <c r="I61" s="196"/>
    </row>
    <row r="62" spans="2:11" s="193" customFormat="1" ht="12.75" hidden="1" x14ac:dyDescent="0.2">
      <c r="B62" s="162"/>
      <c r="C62" s="166"/>
      <c r="D62" s="175" t="s">
        <v>405</v>
      </c>
      <c r="E62" s="208" t="s">
        <v>413</v>
      </c>
      <c r="F62" s="207"/>
      <c r="G62" s="207"/>
      <c r="I62" s="196"/>
    </row>
    <row r="63" spans="2:11" s="193" customFormat="1" ht="12.75" hidden="1" x14ac:dyDescent="0.2">
      <c r="B63" s="162"/>
      <c r="C63" s="166"/>
      <c r="D63" s="175" t="s">
        <v>406</v>
      </c>
      <c r="E63" s="208" t="s">
        <v>394</v>
      </c>
      <c r="F63" s="207"/>
      <c r="G63" s="207"/>
      <c r="I63" s="196"/>
    </row>
    <row r="64" spans="2:11" s="193" customFormat="1" ht="12.75" hidden="1" x14ac:dyDescent="0.2">
      <c r="B64" s="162"/>
      <c r="C64" s="166"/>
      <c r="D64" s="175" t="s">
        <v>407</v>
      </c>
      <c r="E64" s="208" t="s">
        <v>395</v>
      </c>
      <c r="F64" s="207"/>
      <c r="G64" s="207"/>
      <c r="I64" s="196"/>
    </row>
    <row r="65" spans="2:9" s="193" customFormat="1" ht="12.75" hidden="1" x14ac:dyDescent="0.2">
      <c r="B65" s="162"/>
      <c r="C65" s="166"/>
      <c r="D65" s="175" t="s">
        <v>408</v>
      </c>
      <c r="E65" s="208" t="s">
        <v>396</v>
      </c>
      <c r="F65" s="207"/>
      <c r="G65" s="207"/>
      <c r="I65" s="196"/>
    </row>
    <row r="66" spans="2:9" s="193" customFormat="1" ht="12.75" hidden="1" x14ac:dyDescent="0.2">
      <c r="B66" s="162"/>
      <c r="C66" s="171" t="s">
        <v>290</v>
      </c>
      <c r="D66" s="434" t="s">
        <v>195</v>
      </c>
      <c r="E66" s="442"/>
      <c r="F66" s="207"/>
      <c r="G66" s="207"/>
      <c r="I66" s="196"/>
    </row>
    <row r="67" spans="2:9" s="193" customFormat="1" ht="12.75" hidden="1" x14ac:dyDescent="0.2">
      <c r="B67" s="162"/>
      <c r="C67" s="166"/>
      <c r="D67" s="173" t="s">
        <v>398</v>
      </c>
      <c r="E67" s="208" t="s">
        <v>334</v>
      </c>
      <c r="F67" s="207"/>
      <c r="G67" s="207"/>
      <c r="I67" s="196"/>
    </row>
    <row r="68" spans="2:9" s="193" customFormat="1" ht="12.75" hidden="1" x14ac:dyDescent="0.2">
      <c r="B68" s="162"/>
      <c r="C68" s="166"/>
      <c r="D68" s="175" t="s">
        <v>399</v>
      </c>
      <c r="E68" s="208" t="s">
        <v>335</v>
      </c>
      <c r="F68" s="207"/>
      <c r="G68" s="207"/>
      <c r="I68" s="196"/>
    </row>
    <row r="69" spans="2:9" s="193" customFormat="1" ht="12.75" hidden="1" x14ac:dyDescent="0.2">
      <c r="B69" s="162"/>
      <c r="C69" s="166"/>
      <c r="D69" s="175" t="s">
        <v>400</v>
      </c>
      <c r="E69" s="208" t="s">
        <v>336</v>
      </c>
      <c r="F69" s="207"/>
      <c r="G69" s="207"/>
      <c r="I69" s="196"/>
    </row>
    <row r="70" spans="2:9" s="193" customFormat="1" ht="12.75" hidden="1" x14ac:dyDescent="0.2">
      <c r="B70" s="162"/>
      <c r="C70" s="166"/>
      <c r="D70" s="175" t="s">
        <v>401</v>
      </c>
      <c r="E70" s="208" t="s">
        <v>245</v>
      </c>
      <c r="F70" s="207"/>
      <c r="G70" s="207"/>
      <c r="I70" s="196"/>
    </row>
    <row r="71" spans="2:9" s="193" customFormat="1" ht="22.7" hidden="1" customHeight="1" x14ac:dyDescent="0.2">
      <c r="B71" s="162"/>
      <c r="C71" s="171" t="s">
        <v>291</v>
      </c>
      <c r="D71" s="434" t="s">
        <v>110</v>
      </c>
      <c r="E71" s="442"/>
      <c r="F71" s="207"/>
      <c r="G71" s="207"/>
      <c r="I71" s="196"/>
    </row>
    <row r="72" spans="2:9" s="193" customFormat="1" ht="22.7" hidden="1" customHeight="1" x14ac:dyDescent="0.2">
      <c r="B72" s="162"/>
      <c r="C72" s="171" t="s">
        <v>292</v>
      </c>
      <c r="D72" s="434" t="s">
        <v>111</v>
      </c>
      <c r="E72" s="442"/>
      <c r="F72" s="207"/>
      <c r="G72" s="207"/>
      <c r="I72" s="196"/>
    </row>
    <row r="73" spans="2:9" s="193" customFormat="1" ht="12.75" hidden="1" x14ac:dyDescent="0.2">
      <c r="B73" s="162"/>
      <c r="C73" s="171" t="s">
        <v>293</v>
      </c>
      <c r="D73" s="434" t="s">
        <v>244</v>
      </c>
      <c r="E73" s="442"/>
      <c r="F73" s="207"/>
      <c r="G73" s="207"/>
      <c r="I73" s="196"/>
    </row>
    <row r="74" spans="2:9" s="193" customFormat="1" ht="12.75" hidden="1" x14ac:dyDescent="0.2">
      <c r="B74" s="162"/>
      <c r="C74" s="171" t="s">
        <v>294</v>
      </c>
      <c r="D74" s="434" t="s">
        <v>330</v>
      </c>
      <c r="E74" s="442"/>
      <c r="F74" s="207"/>
      <c r="G74" s="207"/>
      <c r="I74" s="196"/>
    </row>
    <row r="75" spans="2:9" s="193" customFormat="1" ht="12.75" hidden="1" x14ac:dyDescent="0.2">
      <c r="B75" s="162"/>
      <c r="C75" s="166"/>
      <c r="D75" s="173" t="s">
        <v>398</v>
      </c>
      <c r="E75" s="208" t="s">
        <v>331</v>
      </c>
      <c r="F75" s="207"/>
      <c r="G75" s="207"/>
      <c r="I75" s="196"/>
    </row>
    <row r="76" spans="2:9" s="193" customFormat="1" ht="12.75" hidden="1" x14ac:dyDescent="0.2">
      <c r="B76" s="162"/>
      <c r="C76" s="166"/>
      <c r="D76" s="175" t="s">
        <v>399</v>
      </c>
      <c r="E76" s="208" t="s">
        <v>332</v>
      </c>
      <c r="F76" s="207"/>
      <c r="G76" s="207"/>
      <c r="I76" s="196"/>
    </row>
    <row r="77" spans="2:9" s="193" customFormat="1" ht="12.75" hidden="1" x14ac:dyDescent="0.2">
      <c r="B77" s="162"/>
      <c r="C77" s="166"/>
      <c r="D77" s="175" t="s">
        <v>400</v>
      </c>
      <c r="E77" s="208" t="s">
        <v>196</v>
      </c>
      <c r="F77" s="207"/>
      <c r="G77" s="207"/>
      <c r="I77" s="196"/>
    </row>
    <row r="78" spans="2:9" s="193" customFormat="1" ht="12.75" hidden="1" x14ac:dyDescent="0.2">
      <c r="B78" s="162"/>
      <c r="C78" s="166"/>
      <c r="D78" s="175" t="s">
        <v>401</v>
      </c>
      <c r="E78" s="208" t="s">
        <v>333</v>
      </c>
      <c r="F78" s="207"/>
      <c r="G78" s="207"/>
      <c r="I78" s="196"/>
    </row>
    <row r="79" spans="2:9" s="193" customFormat="1" ht="12.75" hidden="1" x14ac:dyDescent="0.2">
      <c r="B79" s="162"/>
      <c r="C79" s="171" t="s">
        <v>295</v>
      </c>
      <c r="D79" s="434" t="s">
        <v>454</v>
      </c>
      <c r="E79" s="435"/>
      <c r="F79" s="207"/>
      <c r="G79" s="207"/>
      <c r="I79" s="196"/>
    </row>
    <row r="80" spans="2:9" s="193" customFormat="1" ht="22.7" hidden="1" customHeight="1" x14ac:dyDescent="0.2">
      <c r="B80" s="162"/>
      <c r="C80" s="171" t="s">
        <v>296</v>
      </c>
      <c r="D80" s="434" t="s">
        <v>205</v>
      </c>
      <c r="E80" s="435"/>
      <c r="F80" s="207"/>
      <c r="G80" s="207"/>
      <c r="I80" s="196"/>
    </row>
    <row r="81" spans="2:9" s="193" customFormat="1" ht="22.7" hidden="1" customHeight="1" x14ac:dyDescent="0.2">
      <c r="B81" s="162"/>
      <c r="C81" s="171" t="s">
        <v>297</v>
      </c>
      <c r="D81" s="434" t="s">
        <v>206</v>
      </c>
      <c r="E81" s="435"/>
      <c r="F81" s="207"/>
      <c r="G81" s="207"/>
      <c r="I81" s="196"/>
    </row>
    <row r="82" spans="2:9" s="193" customFormat="1" ht="22.7" hidden="1" customHeight="1" x14ac:dyDescent="0.2">
      <c r="B82" s="162"/>
      <c r="C82" s="171" t="s">
        <v>298</v>
      </c>
      <c r="D82" s="434" t="s">
        <v>207</v>
      </c>
      <c r="E82" s="435"/>
      <c r="F82" s="207"/>
      <c r="G82" s="207"/>
      <c r="I82" s="196"/>
    </row>
    <row r="83" spans="2:9" s="193" customFormat="1" ht="12.75" hidden="1" x14ac:dyDescent="0.2">
      <c r="B83" s="162"/>
      <c r="C83" s="171" t="s">
        <v>299</v>
      </c>
      <c r="D83" s="425" t="s">
        <v>208</v>
      </c>
      <c r="E83" s="425"/>
      <c r="F83" s="207"/>
      <c r="G83" s="207"/>
      <c r="I83" s="196"/>
    </row>
    <row r="84" spans="2:9" s="193" customFormat="1" ht="12.75" hidden="1" x14ac:dyDescent="0.2">
      <c r="B84" s="162"/>
      <c r="C84" s="171" t="s">
        <v>300</v>
      </c>
      <c r="D84" s="434" t="s">
        <v>254</v>
      </c>
      <c r="E84" s="442"/>
      <c r="F84" s="207"/>
      <c r="G84" s="207"/>
      <c r="I84" s="196"/>
    </row>
    <row r="85" spans="2:9" s="193" customFormat="1" ht="22.5" hidden="1" x14ac:dyDescent="0.2">
      <c r="B85" s="162"/>
      <c r="C85" s="166"/>
      <c r="D85" s="173" t="s">
        <v>398</v>
      </c>
      <c r="E85" s="209" t="s">
        <v>198</v>
      </c>
      <c r="F85" s="207"/>
      <c r="G85" s="207"/>
      <c r="I85" s="196"/>
    </row>
    <row r="86" spans="2:9" s="193" customFormat="1" ht="22.5" hidden="1" x14ac:dyDescent="0.2">
      <c r="B86" s="162"/>
      <c r="C86" s="166"/>
      <c r="D86" s="175" t="s">
        <v>399</v>
      </c>
      <c r="E86" s="209" t="s">
        <v>200</v>
      </c>
      <c r="F86" s="207"/>
      <c r="G86" s="207"/>
      <c r="I86" s="196"/>
    </row>
    <row r="87" spans="2:9" s="193" customFormat="1" ht="12.75" hidden="1" x14ac:dyDescent="0.2">
      <c r="B87" s="162"/>
      <c r="C87" s="166"/>
      <c r="D87" s="175" t="s">
        <v>400</v>
      </c>
      <c r="E87" s="210" t="s">
        <v>241</v>
      </c>
      <c r="F87" s="207"/>
      <c r="G87" s="207"/>
      <c r="I87" s="196"/>
    </row>
    <row r="88" spans="2:9" s="193" customFormat="1" ht="12.75" hidden="1" x14ac:dyDescent="0.2">
      <c r="B88" s="162"/>
      <c r="C88" s="166"/>
      <c r="D88" s="175" t="s">
        <v>401</v>
      </c>
      <c r="E88" s="210" t="s">
        <v>197</v>
      </c>
      <c r="F88" s="207"/>
      <c r="G88" s="207"/>
      <c r="I88" s="196"/>
    </row>
    <row r="89" spans="2:9" s="193" customFormat="1" ht="22.7" hidden="1" customHeight="1" x14ac:dyDescent="0.2">
      <c r="B89" s="162"/>
      <c r="C89" s="166"/>
      <c r="D89" s="175" t="s">
        <v>402</v>
      </c>
      <c r="E89" s="211" t="s">
        <v>199</v>
      </c>
      <c r="F89" s="207"/>
      <c r="G89" s="207"/>
      <c r="I89" s="196"/>
    </row>
    <row r="90" spans="2:9" s="193" customFormat="1" ht="12.75" hidden="1" x14ac:dyDescent="0.2">
      <c r="B90" s="162"/>
      <c r="C90" s="166"/>
      <c r="D90" s="175" t="s">
        <v>403</v>
      </c>
      <c r="E90" s="210" t="s">
        <v>201</v>
      </c>
      <c r="F90" s="207"/>
      <c r="G90" s="207"/>
      <c r="I90" s="196"/>
    </row>
    <row r="91" spans="2:9" s="193" customFormat="1" ht="12.75" hidden="1" x14ac:dyDescent="0.2">
      <c r="B91" s="162"/>
      <c r="C91" s="166"/>
      <c r="D91" s="175" t="s">
        <v>404</v>
      </c>
      <c r="E91" s="210" t="s">
        <v>202</v>
      </c>
      <c r="F91" s="207"/>
      <c r="G91" s="207"/>
      <c r="I91" s="196"/>
    </row>
    <row r="92" spans="2:9" s="193" customFormat="1" ht="22.5" hidden="1" x14ac:dyDescent="0.2">
      <c r="B92" s="162"/>
      <c r="C92" s="166"/>
      <c r="D92" s="175" t="s">
        <v>405</v>
      </c>
      <c r="E92" s="209" t="s">
        <v>161</v>
      </c>
      <c r="F92" s="207"/>
      <c r="G92" s="207"/>
      <c r="I92" s="196"/>
    </row>
    <row r="93" spans="2:9" s="193" customFormat="1" ht="22.5" hidden="1" x14ac:dyDescent="0.2">
      <c r="B93" s="162"/>
      <c r="C93" s="166"/>
      <c r="D93" s="175" t="s">
        <v>406</v>
      </c>
      <c r="E93" s="209" t="s">
        <v>203</v>
      </c>
      <c r="F93" s="207"/>
      <c r="G93" s="207"/>
      <c r="I93" s="196"/>
    </row>
    <row r="94" spans="2:9" s="193" customFormat="1" ht="22.7" hidden="1" customHeight="1" x14ac:dyDescent="0.2">
      <c r="B94" s="162"/>
      <c r="C94" s="171" t="s">
        <v>301</v>
      </c>
      <c r="D94" s="434" t="s">
        <v>136</v>
      </c>
      <c r="E94" s="435"/>
      <c r="F94" s="207"/>
      <c r="G94" s="207"/>
      <c r="I94" s="196"/>
    </row>
    <row r="95" spans="2:9" s="193" customFormat="1" ht="22.5" hidden="1" x14ac:dyDescent="0.2">
      <c r="B95" s="162"/>
      <c r="C95" s="166"/>
      <c r="D95" s="175" t="s">
        <v>398</v>
      </c>
      <c r="E95" s="212" t="s">
        <v>268</v>
      </c>
      <c r="F95" s="207"/>
      <c r="G95" s="207"/>
      <c r="I95" s="196"/>
    </row>
    <row r="96" spans="2:9" s="193" customFormat="1" ht="12.75" hidden="1" x14ac:dyDescent="0.2">
      <c r="B96" s="162"/>
      <c r="C96" s="166"/>
      <c r="D96" s="175" t="s">
        <v>399</v>
      </c>
      <c r="E96" s="188" t="s">
        <v>409</v>
      </c>
      <c r="F96" s="207"/>
      <c r="G96" s="207"/>
      <c r="I96" s="196"/>
    </row>
    <row r="97" spans="1:99" s="193" customFormat="1" ht="12.75" hidden="1" x14ac:dyDescent="0.2">
      <c r="B97" s="162"/>
      <c r="C97" s="171" t="s">
        <v>303</v>
      </c>
      <c r="D97" s="434" t="s">
        <v>553</v>
      </c>
      <c r="E97" s="435"/>
      <c r="F97" s="207"/>
      <c r="G97" s="207"/>
      <c r="I97" s="196"/>
    </row>
    <row r="98" spans="1:99" s="193" customFormat="1" ht="12.75" hidden="1" x14ac:dyDescent="0.2">
      <c r="B98" s="162"/>
      <c r="C98" s="166"/>
      <c r="D98" s="175" t="s">
        <v>398</v>
      </c>
      <c r="E98" s="188" t="s">
        <v>554</v>
      </c>
      <c r="F98" s="207"/>
      <c r="G98" s="207"/>
      <c r="I98" s="196"/>
    </row>
    <row r="99" spans="1:99" s="193" customFormat="1" ht="12.75" hidden="1" x14ac:dyDescent="0.2">
      <c r="B99" s="162"/>
      <c r="C99" s="166"/>
      <c r="D99" s="175" t="s">
        <v>399</v>
      </c>
      <c r="E99" s="165" t="s">
        <v>555</v>
      </c>
      <c r="F99" s="207"/>
      <c r="G99" s="207"/>
      <c r="I99" s="196"/>
    </row>
    <row r="100" spans="1:99" s="193" customFormat="1" ht="12.75" hidden="1" x14ac:dyDescent="0.2">
      <c r="B100" s="162"/>
      <c r="C100" s="171" t="s">
        <v>304</v>
      </c>
      <c r="D100" s="434" t="s">
        <v>451</v>
      </c>
      <c r="E100" s="435"/>
      <c r="F100" s="207"/>
      <c r="G100" s="207"/>
      <c r="I100" s="196"/>
    </row>
    <row r="101" spans="1:99" s="193" customFormat="1" ht="12.75" hidden="1" x14ac:dyDescent="0.2">
      <c r="B101" s="162"/>
      <c r="C101" s="166"/>
      <c r="D101" s="460" t="s">
        <v>175</v>
      </c>
      <c r="E101" s="460"/>
      <c r="F101" s="207"/>
      <c r="G101" s="207"/>
      <c r="I101" s="196"/>
      <c r="K101" s="200"/>
    </row>
    <row r="102" spans="1:99" s="193" customFormat="1" ht="12.75" hidden="1" x14ac:dyDescent="0.2">
      <c r="B102" s="162"/>
      <c r="C102" s="171" t="s">
        <v>257</v>
      </c>
      <c r="D102" s="434" t="s">
        <v>302</v>
      </c>
      <c r="E102" s="435"/>
      <c r="F102" s="207"/>
      <c r="G102" s="207"/>
      <c r="I102" s="196"/>
      <c r="K102" s="200"/>
    </row>
    <row r="103" spans="1:99" s="193" customFormat="1" ht="33" hidden="1" customHeight="1" x14ac:dyDescent="0.2">
      <c r="B103" s="162"/>
      <c r="C103" s="171" t="s">
        <v>112</v>
      </c>
      <c r="D103" s="434" t="s">
        <v>162</v>
      </c>
      <c r="E103" s="435"/>
      <c r="F103" s="213"/>
      <c r="G103" s="213"/>
      <c r="I103" s="196"/>
    </row>
    <row r="104" spans="1:99" s="193" customFormat="1" ht="12.75" hidden="1" x14ac:dyDescent="0.2">
      <c r="B104" s="160"/>
      <c r="C104" s="170" t="s">
        <v>7</v>
      </c>
      <c r="D104" s="415" t="s">
        <v>390</v>
      </c>
      <c r="E104" s="416"/>
      <c r="F104" s="204">
        <v>7.0000000000000001E-3</v>
      </c>
      <c r="G104" s="205">
        <v>0</v>
      </c>
      <c r="I104" s="196"/>
    </row>
    <row r="105" spans="1:99" s="193" customFormat="1" ht="12.75" hidden="1" x14ac:dyDescent="0.2">
      <c r="B105" s="162"/>
      <c r="C105" s="171" t="s">
        <v>288</v>
      </c>
      <c r="D105" s="425" t="s">
        <v>389</v>
      </c>
      <c r="E105" s="425"/>
      <c r="F105" s="214"/>
      <c r="G105" s="214"/>
      <c r="I105" s="196"/>
      <c r="K105" s="200"/>
    </row>
    <row r="106" spans="1:99" s="216" customFormat="1" ht="22.7" hidden="1" customHeight="1" x14ac:dyDescent="0.2">
      <c r="A106" s="193"/>
      <c r="B106" s="215"/>
      <c r="C106" s="168"/>
      <c r="D106" s="173" t="s">
        <v>398</v>
      </c>
      <c r="E106" s="165" t="s">
        <v>447</v>
      </c>
      <c r="F106" s="213"/>
      <c r="G106" s="213"/>
    </row>
    <row r="107" spans="1:99" ht="27.75" hidden="1" x14ac:dyDescent="0.4">
      <c r="F107" s="42"/>
      <c r="G107" s="62" t="str">
        <f>+$G$43</f>
        <v>Offenlegung Pleißemühlgraben BA 0</v>
      </c>
    </row>
    <row r="108" spans="1:99" ht="12.75" hidden="1" x14ac:dyDescent="0.2">
      <c r="B108" s="45" t="s">
        <v>102</v>
      </c>
      <c r="E108" s="86"/>
      <c r="F108" s="63"/>
      <c r="G108" s="64" t="str">
        <f>+$G$44</f>
        <v>Anl. I.1 - Tragwerksplanung</v>
      </c>
    </row>
    <row r="109" spans="1:99" ht="3" hidden="1" customHeight="1" x14ac:dyDescent="0.2">
      <c r="B109" s="44"/>
      <c r="C109" s="87"/>
      <c r="D109" s="87"/>
      <c r="E109" s="87"/>
      <c r="F109" s="43"/>
      <c r="G109" s="42"/>
      <c r="H109" s="7"/>
      <c r="I109" s="7"/>
      <c r="J109" s="7"/>
      <c r="K109" s="7"/>
      <c r="L109" s="7"/>
      <c r="M109" s="7"/>
      <c r="N109" s="7"/>
      <c r="O109" s="7"/>
      <c r="AA109" s="7"/>
      <c r="AM109" s="7"/>
      <c r="AY109" s="7"/>
      <c r="BK109" s="7"/>
      <c r="BW109" s="7"/>
      <c r="CI109" s="7"/>
      <c r="CU109" s="7"/>
    </row>
    <row r="110" spans="1:99" ht="12" hidden="1" customHeight="1" x14ac:dyDescent="0.2">
      <c r="B110" s="352" t="str">
        <f>+$B$46</f>
        <v>Anlage I.2  zum Vertrag 67.43-24/24 - Tragwerksplanung</v>
      </c>
      <c r="C110" s="353" t="str">
        <f>+$B$46</f>
        <v>Anlage I.2  zum Vertrag 67.43-24/24 - Tragwerksplanung</v>
      </c>
      <c r="D110" s="353" t="str">
        <f>+$B$46</f>
        <v>Anlage I.2  zum Vertrag 67.43-24/24 - Tragwerksplanung</v>
      </c>
      <c r="E110" s="354" t="str">
        <f>+$B$46</f>
        <v>Anlage I.2  zum Vertrag 67.43-24/24 - Tragwerksplanung</v>
      </c>
      <c r="F110" s="106" t="s">
        <v>102</v>
      </c>
      <c r="G110" s="107" t="s">
        <v>76</v>
      </c>
      <c r="J110" t="s">
        <v>102</v>
      </c>
    </row>
    <row r="111" spans="1:99" hidden="1" x14ac:dyDescent="0.2">
      <c r="B111" s="355" t="str">
        <f>+$B$47</f>
        <v xml:space="preserve">Leistungspflichten und Teilleistungsbewertungen zur Tragwerksplanung </v>
      </c>
      <c r="C111" s="356" t="str">
        <f>+$B$47</f>
        <v xml:space="preserve">Leistungspflichten und Teilleistungsbewertungen zur Tragwerksplanung </v>
      </c>
      <c r="D111" s="356" t="str">
        <f>+$B$47</f>
        <v xml:space="preserve">Leistungspflichten und Teilleistungsbewertungen zur Tragwerksplanung </v>
      </c>
      <c r="E111" s="357" t="str">
        <f>+$B$47</f>
        <v xml:space="preserve">Leistungspflichten und Teilleistungsbewertungen zur Tragwerksplanung </v>
      </c>
      <c r="F111" s="156" t="s">
        <v>545</v>
      </c>
      <c r="G111" s="157">
        <f>+G$5</f>
        <v>45539</v>
      </c>
      <c r="H111" t="s">
        <v>102</v>
      </c>
      <c r="J111" t="s">
        <v>102</v>
      </c>
    </row>
    <row r="112" spans="1:99" hidden="1" x14ac:dyDescent="0.2">
      <c r="B112" s="349" t="str">
        <f>+$B$48</f>
        <v>Tragwerksplanung für Gebäude und Ingenieurbauwerke HOAI § 51(5)</v>
      </c>
      <c r="C112" s="350" t="str">
        <f>+$B$48</f>
        <v>Tragwerksplanung für Gebäude und Ingenieurbauwerke HOAI § 51(5)</v>
      </c>
      <c r="D112" s="350" t="str">
        <f>+$B$48</f>
        <v>Tragwerksplanung für Gebäude und Ingenieurbauwerke HOAI § 51(5)</v>
      </c>
      <c r="E112" s="351" t="str">
        <f>+$B$48</f>
        <v>Tragwerksplanung für Gebäude und Ingenieurbauwerke HOAI § 51(5)</v>
      </c>
      <c r="F112" s="10"/>
      <c r="G112" s="11"/>
      <c r="J112" t="s">
        <v>102</v>
      </c>
      <c r="K112" t="s">
        <v>102</v>
      </c>
    </row>
    <row r="113" spans="1:9" ht="12.75" hidden="1" customHeight="1" x14ac:dyDescent="0.2">
      <c r="B113" s="109"/>
      <c r="C113" s="428" t="s">
        <v>418</v>
      </c>
      <c r="D113" s="429"/>
      <c r="E113" s="430"/>
      <c r="F113" s="108" t="str">
        <f>+F$49</f>
        <v>Basis</v>
      </c>
      <c r="G113" s="108" t="str">
        <f>+G$49</f>
        <v>Vertrag</v>
      </c>
      <c r="I113" s="1" t="s">
        <v>102</v>
      </c>
    </row>
    <row r="114" spans="1:9" ht="22.7" hidden="1" customHeight="1" x14ac:dyDescent="0.2">
      <c r="B114" s="159" t="s">
        <v>5</v>
      </c>
      <c r="C114" s="415" t="s">
        <v>499</v>
      </c>
      <c r="D114" s="439"/>
      <c r="E114" s="416"/>
      <c r="F114" s="50" t="s">
        <v>102</v>
      </c>
      <c r="G114" s="51"/>
      <c r="H114" s="2"/>
      <c r="I114" s="1"/>
    </row>
    <row r="115" spans="1:9" ht="12.75" hidden="1" x14ac:dyDescent="0.2">
      <c r="B115" s="160"/>
      <c r="C115" s="431" t="s">
        <v>107</v>
      </c>
      <c r="D115" s="432"/>
      <c r="E115" s="433"/>
      <c r="F115" s="31" t="s">
        <v>102</v>
      </c>
      <c r="G115" s="32"/>
      <c r="H115" s="2"/>
      <c r="I115" s="1"/>
    </row>
    <row r="116" spans="1:9" ht="12.75" hidden="1" x14ac:dyDescent="0.2">
      <c r="B116" s="160"/>
      <c r="C116" s="161" t="s">
        <v>7</v>
      </c>
      <c r="D116" s="415" t="s">
        <v>390</v>
      </c>
      <c r="E116" s="416"/>
      <c r="F116" s="458" t="s">
        <v>305</v>
      </c>
      <c r="G116" s="459"/>
      <c r="I116" s="1"/>
    </row>
    <row r="117" spans="1:9" s="6" customFormat="1" ht="22.7" hidden="1" customHeight="1" x14ac:dyDescent="0.2">
      <c r="A117"/>
      <c r="B117" s="162"/>
      <c r="C117" s="163"/>
      <c r="D117" s="164" t="s">
        <v>399</v>
      </c>
      <c r="E117" s="165" t="s">
        <v>448</v>
      </c>
      <c r="F117" s="18"/>
      <c r="G117" s="18"/>
    </row>
    <row r="118" spans="1:9" s="6" customFormat="1" ht="22.7" hidden="1" customHeight="1" x14ac:dyDescent="0.2">
      <c r="A118"/>
      <c r="B118" s="162"/>
      <c r="C118" s="166"/>
      <c r="D118" s="164" t="s">
        <v>400</v>
      </c>
      <c r="E118" s="165" t="s">
        <v>450</v>
      </c>
      <c r="F118" s="16"/>
      <c r="G118" s="16"/>
    </row>
    <row r="119" spans="1:9" s="6" customFormat="1" ht="22.7" hidden="1" customHeight="1" x14ac:dyDescent="0.2">
      <c r="A119"/>
      <c r="B119" s="167"/>
      <c r="C119" s="168"/>
      <c r="D119" s="164" t="s">
        <v>401</v>
      </c>
      <c r="E119" s="165" t="s">
        <v>449</v>
      </c>
      <c r="F119" s="16"/>
      <c r="G119" s="16"/>
    </row>
    <row r="120" spans="1:9" ht="12.75" hidden="1" x14ac:dyDescent="0.2">
      <c r="B120" s="167"/>
      <c r="C120" s="169" t="s">
        <v>289</v>
      </c>
      <c r="D120" s="434" t="s">
        <v>204</v>
      </c>
      <c r="E120" s="442"/>
      <c r="F120" s="17"/>
      <c r="G120" s="17"/>
      <c r="I120" s="1"/>
    </row>
    <row r="121" spans="1:9" ht="12.75" hidden="1" x14ac:dyDescent="0.2">
      <c r="B121" s="167"/>
      <c r="C121" s="170" t="s">
        <v>8</v>
      </c>
      <c r="D121" s="441" t="s">
        <v>382</v>
      </c>
      <c r="E121" s="441"/>
      <c r="F121" s="110">
        <v>1.5E-3</v>
      </c>
      <c r="G121" s="111">
        <v>0</v>
      </c>
      <c r="I121" s="1"/>
    </row>
    <row r="122" spans="1:9" ht="12.75" hidden="1" x14ac:dyDescent="0.2">
      <c r="B122" s="167"/>
      <c r="C122" s="171" t="s">
        <v>288</v>
      </c>
      <c r="D122" s="440" t="s">
        <v>383</v>
      </c>
      <c r="E122" s="440"/>
      <c r="F122" s="18"/>
      <c r="G122" s="18"/>
      <c r="I122" s="1"/>
    </row>
    <row r="123" spans="1:9" ht="12.75" hidden="1" x14ac:dyDescent="0.2">
      <c r="B123" s="167"/>
      <c r="C123" s="172"/>
      <c r="D123" s="173" t="s">
        <v>398</v>
      </c>
      <c r="E123" s="174" t="s">
        <v>384</v>
      </c>
      <c r="F123" s="16"/>
      <c r="G123" s="16"/>
      <c r="I123" s="1"/>
    </row>
    <row r="124" spans="1:9" ht="12.75" hidden="1" x14ac:dyDescent="0.2">
      <c r="B124" s="162"/>
      <c r="C124" s="172"/>
      <c r="D124" s="175" t="s">
        <v>399</v>
      </c>
      <c r="E124" s="174" t="s">
        <v>385</v>
      </c>
      <c r="F124" s="16"/>
      <c r="G124" s="16"/>
      <c r="I124" s="1"/>
    </row>
    <row r="125" spans="1:9" ht="12.75" hidden="1" x14ac:dyDescent="0.2">
      <c r="B125" s="162"/>
      <c r="C125" s="172"/>
      <c r="D125" s="175" t="s">
        <v>400</v>
      </c>
      <c r="E125" s="174" t="s">
        <v>386</v>
      </c>
      <c r="F125" s="16"/>
      <c r="G125" s="16"/>
      <c r="I125" s="1"/>
    </row>
    <row r="126" spans="1:9" ht="12.75" hidden="1" x14ac:dyDescent="0.2">
      <c r="B126" s="162"/>
      <c r="C126" s="172"/>
      <c r="D126" s="175" t="s">
        <v>401</v>
      </c>
      <c r="E126" s="174" t="s">
        <v>178</v>
      </c>
      <c r="F126" s="16"/>
      <c r="G126" s="16"/>
      <c r="I126" s="1"/>
    </row>
    <row r="127" spans="1:9" ht="12.75" hidden="1" x14ac:dyDescent="0.2">
      <c r="B127" s="162"/>
      <c r="C127" s="171" t="s">
        <v>289</v>
      </c>
      <c r="D127" s="440" t="s">
        <v>209</v>
      </c>
      <c r="E127" s="440"/>
      <c r="F127" s="16"/>
      <c r="G127" s="16"/>
      <c r="I127" s="1"/>
    </row>
    <row r="128" spans="1:9" ht="12.75" hidden="1" x14ac:dyDescent="0.2">
      <c r="B128" s="162"/>
      <c r="C128" s="171" t="s">
        <v>290</v>
      </c>
      <c r="D128" s="440" t="s">
        <v>247</v>
      </c>
      <c r="E128" s="440"/>
      <c r="F128" s="16"/>
      <c r="G128" s="16"/>
      <c r="I128" s="1"/>
    </row>
    <row r="129" spans="1:9" ht="12.75" hidden="1" x14ac:dyDescent="0.2">
      <c r="B129" s="162"/>
      <c r="C129" s="171" t="s">
        <v>291</v>
      </c>
      <c r="D129" s="440" t="s">
        <v>237</v>
      </c>
      <c r="E129" s="440"/>
      <c r="F129" s="16"/>
      <c r="G129" s="16"/>
      <c r="I129" s="1"/>
    </row>
    <row r="130" spans="1:9" ht="12.75" hidden="1" x14ac:dyDescent="0.2">
      <c r="B130" s="162"/>
      <c r="C130" s="171" t="s">
        <v>292</v>
      </c>
      <c r="D130" s="440" t="s">
        <v>387</v>
      </c>
      <c r="E130" s="440"/>
      <c r="F130" s="16"/>
      <c r="G130" s="16"/>
      <c r="I130" s="1"/>
    </row>
    <row r="131" spans="1:9" ht="12.75" hidden="1" x14ac:dyDescent="0.2">
      <c r="B131" s="162"/>
      <c r="C131" s="171" t="s">
        <v>293</v>
      </c>
      <c r="D131" s="440" t="s">
        <v>145</v>
      </c>
      <c r="E131" s="440"/>
      <c r="F131" s="16"/>
      <c r="G131" s="16"/>
      <c r="I131" s="1"/>
    </row>
    <row r="132" spans="1:9" ht="12.75" hidden="1" x14ac:dyDescent="0.2">
      <c r="B132" s="162"/>
      <c r="C132" s="171" t="s">
        <v>294</v>
      </c>
      <c r="D132" s="473" t="s">
        <v>144</v>
      </c>
      <c r="E132" s="473"/>
      <c r="F132" s="17"/>
      <c r="G132" s="17"/>
      <c r="I132" s="1"/>
    </row>
    <row r="133" spans="1:9" ht="12.75" hidden="1" x14ac:dyDescent="0.2">
      <c r="B133" s="176"/>
      <c r="C133" s="466" t="s">
        <v>105</v>
      </c>
      <c r="D133" s="467"/>
      <c r="E133" s="468"/>
      <c r="F133" s="65"/>
      <c r="G133" s="58"/>
      <c r="I133" s="1"/>
    </row>
    <row r="134" spans="1:9" ht="12.75" hidden="1" x14ac:dyDescent="0.2">
      <c r="B134" s="162"/>
      <c r="C134" s="172"/>
      <c r="D134" s="461" t="s">
        <v>248</v>
      </c>
      <c r="E134" s="462"/>
      <c r="F134" s="50"/>
      <c r="G134" s="51"/>
      <c r="I134" s="1"/>
    </row>
    <row r="135" spans="1:9" ht="12.75" hidden="1" x14ac:dyDescent="0.2">
      <c r="B135" s="160"/>
      <c r="C135" s="177"/>
      <c r="D135" s="461" t="s">
        <v>249</v>
      </c>
      <c r="E135" s="462"/>
      <c r="F135" s="31"/>
      <c r="G135" s="32"/>
      <c r="H135" s="2"/>
      <c r="I135" s="1"/>
    </row>
    <row r="136" spans="1:9" ht="12.75" x14ac:dyDescent="0.2">
      <c r="B136" s="178"/>
      <c r="C136" s="178"/>
      <c r="D136" s="415" t="s">
        <v>9</v>
      </c>
      <c r="E136" s="416"/>
      <c r="F136" s="118">
        <f>+F121+F104+F52</f>
        <v>0.03</v>
      </c>
      <c r="G136" s="118">
        <f>+G121+G104+G52</f>
        <v>0</v>
      </c>
      <c r="I136" s="1"/>
    </row>
    <row r="137" spans="1:9" ht="12.75" hidden="1" x14ac:dyDescent="0.2">
      <c r="B137" s="179" t="s">
        <v>10</v>
      </c>
      <c r="C137" s="422" t="s">
        <v>510</v>
      </c>
      <c r="D137" s="423"/>
      <c r="E137" s="424"/>
      <c r="F137" s="50"/>
      <c r="G137" s="51"/>
      <c r="I137" s="1"/>
    </row>
    <row r="138" spans="1:9" ht="12.75" hidden="1" x14ac:dyDescent="0.2">
      <c r="B138" s="160"/>
      <c r="C138" s="463" t="s">
        <v>107</v>
      </c>
      <c r="D138" s="464"/>
      <c r="E138" s="465"/>
      <c r="F138" s="66" t="s">
        <v>149</v>
      </c>
      <c r="G138" s="66" t="s">
        <v>149</v>
      </c>
      <c r="H138" s="2"/>
      <c r="I138" s="1"/>
    </row>
    <row r="139" spans="1:9" ht="12.75" hidden="1" x14ac:dyDescent="0.2">
      <c r="B139" s="160"/>
      <c r="C139" s="180" t="s">
        <v>11</v>
      </c>
      <c r="D139" s="452" t="s">
        <v>372</v>
      </c>
      <c r="E139" s="453"/>
      <c r="F139" s="33">
        <v>2.65</v>
      </c>
      <c r="G139" s="75">
        <v>0</v>
      </c>
      <c r="I139" s="1"/>
    </row>
    <row r="140" spans="1:9" s="3" customFormat="1" ht="12.75" hidden="1" x14ac:dyDescent="0.2">
      <c r="A140"/>
      <c r="B140" s="181"/>
      <c r="C140" s="182" t="s">
        <v>288</v>
      </c>
      <c r="D140" s="479" t="s">
        <v>373</v>
      </c>
      <c r="E140" s="479"/>
      <c r="F140" s="448" t="s">
        <v>363</v>
      </c>
      <c r="G140" s="69"/>
      <c r="I140" s="4"/>
    </row>
    <row r="141" spans="1:9" s="3" customFormat="1" ht="12.75" hidden="1" x14ac:dyDescent="0.2">
      <c r="A141"/>
      <c r="B141" s="181"/>
      <c r="C141" s="183" t="s">
        <v>102</v>
      </c>
      <c r="D141" s="479" t="s">
        <v>163</v>
      </c>
      <c r="E141" s="479"/>
      <c r="F141" s="449"/>
      <c r="G141" s="70"/>
      <c r="I141" s="4"/>
    </row>
    <row r="142" spans="1:9" s="3" customFormat="1" ht="12.75" hidden="1" x14ac:dyDescent="0.2">
      <c r="A142"/>
      <c r="B142" s="184"/>
      <c r="C142" s="185" t="s">
        <v>289</v>
      </c>
      <c r="D142" s="434" t="s">
        <v>362</v>
      </c>
      <c r="E142" s="435"/>
      <c r="F142" s="449"/>
      <c r="G142" s="70"/>
      <c r="I142" s="4"/>
    </row>
    <row r="143" spans="1:9" ht="12.75" hidden="1" x14ac:dyDescent="0.2">
      <c r="B143" s="160"/>
      <c r="C143" s="186" t="s">
        <v>290</v>
      </c>
      <c r="D143" s="434" t="s">
        <v>246</v>
      </c>
      <c r="E143" s="435"/>
      <c r="F143" s="449"/>
      <c r="G143" s="70"/>
      <c r="I143" s="1"/>
    </row>
    <row r="144" spans="1:9" ht="12.75" hidden="1" x14ac:dyDescent="0.2">
      <c r="B144" s="160"/>
      <c r="C144" s="186" t="s">
        <v>291</v>
      </c>
      <c r="D144" s="425" t="s">
        <v>145</v>
      </c>
      <c r="E144" s="425"/>
      <c r="F144" s="449"/>
      <c r="G144" s="70"/>
      <c r="I144" s="1"/>
    </row>
    <row r="145" spans="2:9" ht="12.75" hidden="1" x14ac:dyDescent="0.2">
      <c r="B145" s="160"/>
      <c r="C145" s="186" t="s">
        <v>292</v>
      </c>
      <c r="D145" s="434" t="s">
        <v>144</v>
      </c>
      <c r="E145" s="442"/>
      <c r="F145" s="449"/>
      <c r="G145" s="71"/>
      <c r="I145" s="1"/>
    </row>
    <row r="146" spans="2:9" ht="12.75" hidden="1" x14ac:dyDescent="0.2">
      <c r="B146" s="160"/>
      <c r="C146" s="187" t="s">
        <v>12</v>
      </c>
      <c r="D146" s="422" t="s">
        <v>364</v>
      </c>
      <c r="E146" s="424"/>
      <c r="F146" s="61">
        <v>3.15</v>
      </c>
      <c r="G146" s="75">
        <v>0</v>
      </c>
      <c r="I146" s="1"/>
    </row>
    <row r="147" spans="2:9" ht="12.75" hidden="1" x14ac:dyDescent="0.2">
      <c r="B147" s="160"/>
      <c r="C147" s="186" t="s">
        <v>288</v>
      </c>
      <c r="D147" s="434" t="s">
        <v>361</v>
      </c>
      <c r="E147" s="435"/>
      <c r="F147" s="445" t="s">
        <v>371</v>
      </c>
      <c r="G147" s="67"/>
      <c r="I147" s="1"/>
    </row>
    <row r="148" spans="2:9" ht="12.75" hidden="1" x14ac:dyDescent="0.2">
      <c r="B148" s="160"/>
      <c r="C148" s="186" t="s">
        <v>289</v>
      </c>
      <c r="D148" s="425" t="s">
        <v>365</v>
      </c>
      <c r="E148" s="425"/>
      <c r="F148" s="446"/>
      <c r="G148" s="9"/>
      <c r="I148" s="1"/>
    </row>
    <row r="149" spans="2:9" ht="12.75" hidden="1" x14ac:dyDescent="0.2">
      <c r="B149" s="160"/>
      <c r="C149" s="186" t="s">
        <v>290</v>
      </c>
      <c r="D149" s="434" t="s">
        <v>90</v>
      </c>
      <c r="E149" s="435"/>
      <c r="F149" s="446"/>
      <c r="G149" s="9"/>
      <c r="I149" s="1"/>
    </row>
    <row r="150" spans="2:9" ht="12.75" hidden="1" x14ac:dyDescent="0.2">
      <c r="B150" s="160"/>
      <c r="C150" s="186" t="s">
        <v>291</v>
      </c>
      <c r="D150" s="434" t="s">
        <v>366</v>
      </c>
      <c r="E150" s="435"/>
      <c r="F150" s="446"/>
      <c r="G150" s="9"/>
      <c r="I150" s="1"/>
    </row>
    <row r="151" spans="2:9" ht="12.75" hidden="1" x14ac:dyDescent="0.2">
      <c r="B151" s="160"/>
      <c r="C151" s="186" t="s">
        <v>292</v>
      </c>
      <c r="D151" s="434" t="s">
        <v>367</v>
      </c>
      <c r="E151" s="435"/>
      <c r="F151" s="446"/>
      <c r="G151" s="9"/>
      <c r="I151" s="1"/>
    </row>
    <row r="152" spans="2:9" ht="12.75" hidden="1" x14ac:dyDescent="0.2">
      <c r="B152" s="160"/>
      <c r="C152" s="186" t="s">
        <v>293</v>
      </c>
      <c r="D152" s="434" t="s">
        <v>368</v>
      </c>
      <c r="E152" s="435"/>
      <c r="F152" s="446"/>
      <c r="G152" s="9"/>
      <c r="I152" s="1"/>
    </row>
    <row r="153" spans="2:9" ht="12.75" hidden="1" x14ac:dyDescent="0.2">
      <c r="B153" s="160"/>
      <c r="C153" s="186" t="s">
        <v>294</v>
      </c>
      <c r="D153" s="425" t="s">
        <v>369</v>
      </c>
      <c r="E153" s="425"/>
      <c r="F153" s="446"/>
      <c r="G153" s="9"/>
      <c r="I153" s="1"/>
    </row>
    <row r="154" spans="2:9" ht="12.75" hidden="1" x14ac:dyDescent="0.2">
      <c r="B154" s="160"/>
      <c r="C154" s="186" t="s">
        <v>295</v>
      </c>
      <c r="D154" s="434" t="s">
        <v>370</v>
      </c>
      <c r="E154" s="435"/>
      <c r="F154" s="446"/>
      <c r="G154" s="9"/>
      <c r="I154" s="1"/>
    </row>
    <row r="155" spans="2:9" ht="12.75" hidden="1" x14ac:dyDescent="0.2">
      <c r="B155" s="160"/>
      <c r="C155" s="186" t="s">
        <v>296</v>
      </c>
      <c r="D155" s="434" t="s">
        <v>179</v>
      </c>
      <c r="E155" s="435"/>
      <c r="F155" s="446"/>
      <c r="G155" s="9"/>
      <c r="I155" s="1"/>
    </row>
    <row r="156" spans="2:9" ht="12.75" hidden="1" x14ac:dyDescent="0.2">
      <c r="B156" s="160"/>
      <c r="C156" s="186" t="s">
        <v>297</v>
      </c>
      <c r="D156" s="434" t="s">
        <v>183</v>
      </c>
      <c r="E156" s="435"/>
      <c r="F156" s="446"/>
      <c r="G156" s="9"/>
      <c r="I156" s="1"/>
    </row>
    <row r="157" spans="2:9" ht="12.75" hidden="1" x14ac:dyDescent="0.2">
      <c r="B157" s="160"/>
      <c r="C157" s="186" t="s">
        <v>298</v>
      </c>
      <c r="D157" s="434" t="s">
        <v>176</v>
      </c>
      <c r="E157" s="435"/>
      <c r="F157" s="446"/>
      <c r="G157" s="9"/>
      <c r="I157" s="1"/>
    </row>
    <row r="158" spans="2:9" ht="12.75" hidden="1" x14ac:dyDescent="0.2">
      <c r="B158" s="162"/>
      <c r="C158" s="182"/>
      <c r="D158" s="175" t="s">
        <v>398</v>
      </c>
      <c r="E158" s="188" t="s">
        <v>190</v>
      </c>
      <c r="F158" s="446"/>
      <c r="G158" s="9"/>
      <c r="I158" s="1"/>
    </row>
    <row r="159" spans="2:9" ht="12.75" hidden="1" x14ac:dyDescent="0.2">
      <c r="B159" s="162"/>
      <c r="C159" s="185"/>
      <c r="D159" s="175" t="s">
        <v>399</v>
      </c>
      <c r="E159" s="189" t="s">
        <v>191</v>
      </c>
      <c r="F159" s="446"/>
      <c r="G159" s="9"/>
      <c r="I159" s="1"/>
    </row>
    <row r="160" spans="2:9" ht="12.75" hidden="1" x14ac:dyDescent="0.2">
      <c r="B160" s="160"/>
      <c r="C160" s="186" t="s">
        <v>299</v>
      </c>
      <c r="D160" s="434" t="s">
        <v>210</v>
      </c>
      <c r="E160" s="435"/>
      <c r="F160" s="446"/>
      <c r="G160" s="9"/>
      <c r="I160" s="1"/>
    </row>
    <row r="161" spans="2:99" ht="12.75" hidden="1" x14ac:dyDescent="0.2">
      <c r="B161" s="160"/>
      <c r="C161" s="186" t="s">
        <v>300</v>
      </c>
      <c r="D161" s="434" t="s">
        <v>246</v>
      </c>
      <c r="E161" s="435"/>
      <c r="F161" s="446"/>
      <c r="G161" s="9"/>
      <c r="I161" s="1"/>
    </row>
    <row r="162" spans="2:99" ht="12.75" hidden="1" x14ac:dyDescent="0.2">
      <c r="B162" s="160"/>
      <c r="C162" s="186" t="s">
        <v>301</v>
      </c>
      <c r="D162" s="425" t="s">
        <v>145</v>
      </c>
      <c r="E162" s="425"/>
      <c r="F162" s="446"/>
      <c r="G162" s="9"/>
      <c r="I162" s="1"/>
    </row>
    <row r="163" spans="2:99" ht="12.75" hidden="1" x14ac:dyDescent="0.2">
      <c r="B163" s="160"/>
      <c r="C163" s="186" t="s">
        <v>303</v>
      </c>
      <c r="D163" s="434" t="s">
        <v>144</v>
      </c>
      <c r="E163" s="442"/>
      <c r="F163" s="447"/>
      <c r="G163" s="36"/>
      <c r="I163" s="1"/>
    </row>
    <row r="164" spans="2:99" hidden="1" x14ac:dyDescent="0.2">
      <c r="B164" s="190"/>
      <c r="C164" s="190"/>
      <c r="D164" s="419" t="s">
        <v>511</v>
      </c>
      <c r="E164" s="420"/>
      <c r="F164" s="68">
        <f>+F146+F139</f>
        <v>5.8</v>
      </c>
      <c r="G164" s="68">
        <f>+G146+G139</f>
        <v>0</v>
      </c>
    </row>
    <row r="165" spans="2:99" ht="27.75" hidden="1" x14ac:dyDescent="0.4">
      <c r="F165" s="42"/>
      <c r="G165" s="62" t="str">
        <f>+$G$43</f>
        <v>Offenlegung Pleißemühlgraben BA 0</v>
      </c>
    </row>
    <row r="166" spans="2:99" ht="12.75" hidden="1" x14ac:dyDescent="0.2">
      <c r="B166" s="45" t="s">
        <v>102</v>
      </c>
      <c r="E166" s="86"/>
      <c r="F166" s="63"/>
      <c r="G166" s="64" t="str">
        <f>+$G$44</f>
        <v>Anl. I.1 - Tragwerksplanung</v>
      </c>
    </row>
    <row r="167" spans="2:99" x14ac:dyDescent="0.2">
      <c r="B167" s="44"/>
      <c r="C167" s="87"/>
      <c r="D167" s="87"/>
      <c r="E167" s="87"/>
      <c r="F167" s="43"/>
      <c r="G167" s="42"/>
      <c r="H167" s="7"/>
      <c r="I167" s="7"/>
      <c r="J167" s="7"/>
      <c r="K167" s="7"/>
      <c r="L167" s="7"/>
      <c r="M167" s="7"/>
      <c r="N167" s="7"/>
      <c r="O167" s="7"/>
      <c r="AA167" s="7"/>
      <c r="AM167" s="7"/>
      <c r="AY167" s="7"/>
      <c r="BK167" s="7"/>
      <c r="BW167" s="7"/>
      <c r="CI167" s="7"/>
      <c r="CU167" s="7"/>
    </row>
    <row r="168" spans="2:99" ht="12" customHeight="1" x14ac:dyDescent="0.2">
      <c r="B168" s="352" t="str">
        <f>+$B$46</f>
        <v>Anlage I.2  zum Vertrag 67.43-24/24 - Tragwerksplanung</v>
      </c>
      <c r="C168" s="353" t="str">
        <f>+$B$46</f>
        <v>Anlage I.2  zum Vertrag 67.43-24/24 - Tragwerksplanung</v>
      </c>
      <c r="D168" s="353" t="str">
        <f>+$B$46</f>
        <v>Anlage I.2  zum Vertrag 67.43-24/24 - Tragwerksplanung</v>
      </c>
      <c r="E168" s="354" t="str">
        <f>+$B$46</f>
        <v>Anlage I.2  zum Vertrag 67.43-24/24 - Tragwerksplanung</v>
      </c>
      <c r="F168" s="106" t="s">
        <v>102</v>
      </c>
      <c r="G168" s="107"/>
    </row>
    <row r="169" spans="2:99" x14ac:dyDescent="0.2">
      <c r="B169" s="355" t="str">
        <f>+$B$47</f>
        <v xml:space="preserve">Leistungspflichten und Teilleistungsbewertungen zur Tragwerksplanung </v>
      </c>
      <c r="C169" s="356" t="str">
        <f>+$B$47</f>
        <v xml:space="preserve">Leistungspflichten und Teilleistungsbewertungen zur Tragwerksplanung </v>
      </c>
      <c r="D169" s="356" t="str">
        <f>+$B$47</f>
        <v xml:space="preserve">Leistungspflichten und Teilleistungsbewertungen zur Tragwerksplanung </v>
      </c>
      <c r="E169" s="357" t="str">
        <f>+$B$47</f>
        <v xml:space="preserve">Leistungspflichten und Teilleistungsbewertungen zur Tragwerksplanung </v>
      </c>
      <c r="F169" s="156" t="s">
        <v>545</v>
      </c>
      <c r="G169" s="157">
        <f>+G$5</f>
        <v>45539</v>
      </c>
    </row>
    <row r="170" spans="2:99" x14ac:dyDescent="0.2">
      <c r="B170" s="349" t="str">
        <f>+$B$48</f>
        <v>Tragwerksplanung für Gebäude und Ingenieurbauwerke HOAI § 51(5)</v>
      </c>
      <c r="C170" s="350" t="str">
        <f>+$B$48</f>
        <v>Tragwerksplanung für Gebäude und Ingenieurbauwerke HOAI § 51(5)</v>
      </c>
      <c r="D170" s="350" t="str">
        <f>+$B$48</f>
        <v>Tragwerksplanung für Gebäude und Ingenieurbauwerke HOAI § 51(5)</v>
      </c>
      <c r="E170" s="351" t="str">
        <f>+$B$48</f>
        <v>Tragwerksplanung für Gebäude und Ingenieurbauwerke HOAI § 51(5)</v>
      </c>
      <c r="F170" s="10"/>
      <c r="G170" s="11"/>
    </row>
    <row r="171" spans="2:99" ht="12.75" customHeight="1" x14ac:dyDescent="0.2">
      <c r="B171" s="109"/>
      <c r="C171" s="428" t="s">
        <v>418</v>
      </c>
      <c r="D171" s="429"/>
      <c r="E171" s="430"/>
      <c r="F171" s="108" t="str">
        <f>+F$49</f>
        <v>Basis</v>
      </c>
      <c r="G171" s="108" t="str">
        <f>+G$49</f>
        <v>Vertrag</v>
      </c>
      <c r="I171" s="1" t="s">
        <v>102</v>
      </c>
    </row>
    <row r="172" spans="2:99" ht="12.75" x14ac:dyDescent="0.2">
      <c r="B172" s="39" t="s">
        <v>13</v>
      </c>
      <c r="C172" s="338" t="s">
        <v>500</v>
      </c>
      <c r="D172" s="339"/>
      <c r="E172" s="340"/>
      <c r="F172" s="19" t="s">
        <v>102</v>
      </c>
      <c r="G172" s="12"/>
      <c r="I172" s="1"/>
    </row>
    <row r="173" spans="2:99" ht="12.75" x14ac:dyDescent="0.2">
      <c r="B173" s="52"/>
      <c r="C173" s="477" t="s">
        <v>107</v>
      </c>
      <c r="D173" s="477"/>
      <c r="E173" s="477"/>
      <c r="F173" s="22" t="s">
        <v>102</v>
      </c>
      <c r="G173" s="23"/>
      <c r="I173" s="1"/>
    </row>
    <row r="174" spans="2:99" ht="12.75" x14ac:dyDescent="0.2">
      <c r="B174" s="47" t="s">
        <v>102</v>
      </c>
      <c r="C174" s="92" t="s">
        <v>14</v>
      </c>
      <c r="D174" s="338" t="s">
        <v>267</v>
      </c>
      <c r="E174" s="340"/>
      <c r="F174" s="110">
        <v>3.5000000000000001E-3</v>
      </c>
      <c r="G174" s="133">
        <v>3.5000000000000001E-3</v>
      </c>
      <c r="I174" s="1"/>
    </row>
    <row r="175" spans="2:99" ht="22.7" customHeight="1" x14ac:dyDescent="0.2">
      <c r="B175" s="48"/>
      <c r="C175" s="79" t="s">
        <v>288</v>
      </c>
      <c r="D175" s="341" t="s">
        <v>266</v>
      </c>
      <c r="E175" s="346"/>
      <c r="F175" s="18"/>
      <c r="G175" s="18"/>
      <c r="I175" s="1"/>
    </row>
    <row r="176" spans="2:99" ht="12.75" x14ac:dyDescent="0.2">
      <c r="B176" s="48"/>
      <c r="C176" s="79" t="s">
        <v>289</v>
      </c>
      <c r="D176" s="341" t="s">
        <v>274</v>
      </c>
      <c r="E176" s="346"/>
      <c r="F176" s="16"/>
      <c r="G176" s="16"/>
      <c r="I176" s="1"/>
    </row>
    <row r="177" spans="2:9" ht="22.7" customHeight="1" x14ac:dyDescent="0.2">
      <c r="B177" s="48"/>
      <c r="C177" s="79" t="s">
        <v>290</v>
      </c>
      <c r="D177" s="341" t="s">
        <v>211</v>
      </c>
      <c r="E177" s="346"/>
      <c r="F177" s="17"/>
      <c r="G177" s="17"/>
      <c r="I177" s="1"/>
    </row>
    <row r="178" spans="2:9" ht="22.7" customHeight="1" x14ac:dyDescent="0.2">
      <c r="B178" s="48" t="s">
        <v>102</v>
      </c>
      <c r="C178" s="93" t="s">
        <v>15</v>
      </c>
      <c r="D178" s="338" t="s">
        <v>265</v>
      </c>
      <c r="E178" s="340"/>
      <c r="F178" s="8">
        <v>2.9499999999999998E-2</v>
      </c>
      <c r="G178" s="8">
        <v>2.9499999999999998E-2</v>
      </c>
      <c r="I178" s="1"/>
    </row>
    <row r="179" spans="2:9" ht="12.75" customHeight="1" x14ac:dyDescent="0.2">
      <c r="B179" s="48"/>
      <c r="C179" s="79" t="s">
        <v>288</v>
      </c>
      <c r="D179" s="341" t="s">
        <v>212</v>
      </c>
      <c r="E179" s="346"/>
      <c r="F179" s="18"/>
      <c r="G179" s="18"/>
      <c r="I179" s="1"/>
    </row>
    <row r="180" spans="2:9" ht="24" customHeight="1" x14ac:dyDescent="0.2">
      <c r="B180" s="48"/>
      <c r="C180" s="79" t="s">
        <v>289</v>
      </c>
      <c r="D180" s="341" t="s">
        <v>258</v>
      </c>
      <c r="E180" s="346"/>
      <c r="F180" s="16"/>
      <c r="G180" s="16"/>
      <c r="I180" s="1"/>
    </row>
    <row r="181" spans="2:9" ht="12.75" x14ac:dyDescent="0.2">
      <c r="B181" s="47"/>
      <c r="C181" s="94"/>
      <c r="D181" s="82" t="s">
        <v>398</v>
      </c>
      <c r="E181" s="119" t="s">
        <v>456</v>
      </c>
      <c r="F181" s="16"/>
      <c r="G181" s="16"/>
      <c r="I181" s="1"/>
    </row>
    <row r="182" spans="2:9" ht="22.7" customHeight="1" x14ac:dyDescent="0.2">
      <c r="B182" s="47"/>
      <c r="C182" s="94"/>
      <c r="D182" s="82" t="s">
        <v>399</v>
      </c>
      <c r="E182" s="103" t="s">
        <v>259</v>
      </c>
      <c r="F182" s="16"/>
      <c r="G182" s="16"/>
      <c r="I182" s="1"/>
    </row>
    <row r="183" spans="2:9" ht="12.75" x14ac:dyDescent="0.2">
      <c r="B183" s="47"/>
      <c r="C183" s="94"/>
      <c r="D183" s="82" t="s">
        <v>400</v>
      </c>
      <c r="E183" s="119" t="s">
        <v>457</v>
      </c>
      <c r="F183" s="16"/>
      <c r="G183" s="16"/>
      <c r="I183" s="1"/>
    </row>
    <row r="184" spans="2:9" ht="22.7" customHeight="1" x14ac:dyDescent="0.2">
      <c r="B184" s="47"/>
      <c r="C184" s="79" t="s">
        <v>290</v>
      </c>
      <c r="D184" s="341" t="s">
        <v>455</v>
      </c>
      <c r="E184" s="346"/>
      <c r="F184" s="16"/>
      <c r="G184" s="16"/>
      <c r="I184" s="1"/>
    </row>
    <row r="185" spans="2:9" ht="22.7" customHeight="1" x14ac:dyDescent="0.2">
      <c r="B185" s="48"/>
      <c r="C185" s="79" t="s">
        <v>291</v>
      </c>
      <c r="D185" s="341" t="s">
        <v>114</v>
      </c>
      <c r="E185" s="346"/>
      <c r="F185" s="16"/>
      <c r="G185" s="16"/>
      <c r="I185" s="1"/>
    </row>
    <row r="186" spans="2:9" ht="12.75" x14ac:dyDescent="0.2">
      <c r="B186" s="48"/>
      <c r="C186" s="80"/>
      <c r="D186" s="82" t="s">
        <v>398</v>
      </c>
      <c r="E186" s="115" t="s">
        <v>104</v>
      </c>
      <c r="F186" s="16"/>
      <c r="G186" s="16"/>
      <c r="I186" s="1"/>
    </row>
    <row r="187" spans="2:9" ht="22.5" x14ac:dyDescent="0.2">
      <c r="B187" s="48"/>
      <c r="C187" s="80"/>
      <c r="D187" s="82" t="s">
        <v>399</v>
      </c>
      <c r="E187" s="114" t="s">
        <v>268</v>
      </c>
      <c r="F187" s="16"/>
      <c r="G187" s="16"/>
      <c r="I187" s="1"/>
    </row>
    <row r="188" spans="2:9" ht="12.75" x14ac:dyDescent="0.2">
      <c r="B188" s="48"/>
      <c r="C188" s="79" t="s">
        <v>292</v>
      </c>
      <c r="D188" s="341" t="s">
        <v>451</v>
      </c>
      <c r="E188" s="346"/>
      <c r="F188" s="17"/>
      <c r="G188" s="17"/>
      <c r="I188" s="1"/>
    </row>
    <row r="189" spans="2:9" ht="43.5" customHeight="1" x14ac:dyDescent="0.2">
      <c r="B189" s="48" t="s">
        <v>102</v>
      </c>
      <c r="C189" s="84" t="s">
        <v>16</v>
      </c>
      <c r="D189" s="457" t="s">
        <v>275</v>
      </c>
      <c r="E189" s="457"/>
      <c r="F189" s="110">
        <v>5.3499999999999999E-2</v>
      </c>
      <c r="G189" s="133">
        <v>5.3499999999999999E-2</v>
      </c>
      <c r="I189" s="1"/>
    </row>
    <row r="190" spans="2:9" ht="22.7" customHeight="1" x14ac:dyDescent="0.2">
      <c r="B190" s="48"/>
      <c r="C190" s="79" t="s">
        <v>288</v>
      </c>
      <c r="D190" s="341" t="s">
        <v>458</v>
      </c>
      <c r="E190" s="346"/>
      <c r="F190" s="18"/>
      <c r="G190" s="18"/>
      <c r="I190" s="1"/>
    </row>
    <row r="191" spans="2:9" ht="33" customHeight="1" x14ac:dyDescent="0.2">
      <c r="B191" s="48"/>
      <c r="C191" s="79" t="s">
        <v>289</v>
      </c>
      <c r="D191" s="341" t="s">
        <v>459</v>
      </c>
      <c r="E191" s="346"/>
      <c r="F191" s="16"/>
      <c r="G191" s="16"/>
      <c r="I191" s="1"/>
    </row>
    <row r="192" spans="2:9" ht="22.7" customHeight="1" x14ac:dyDescent="0.2">
      <c r="B192" s="48"/>
      <c r="C192" s="79" t="s">
        <v>290</v>
      </c>
      <c r="D192" s="341" t="s">
        <v>320</v>
      </c>
      <c r="E192" s="346"/>
      <c r="F192" s="16"/>
      <c r="G192" s="16"/>
      <c r="I192" s="1"/>
    </row>
    <row r="193" spans="1:9" ht="12.75" x14ac:dyDescent="0.2">
      <c r="B193" s="48"/>
      <c r="C193" s="79" t="s">
        <v>291</v>
      </c>
      <c r="D193" s="344" t="s">
        <v>321</v>
      </c>
      <c r="E193" s="344"/>
      <c r="F193" s="16"/>
      <c r="G193" s="16"/>
      <c r="I193" s="1"/>
    </row>
    <row r="194" spans="1:9" ht="12.75" x14ac:dyDescent="0.2">
      <c r="B194" s="48"/>
      <c r="C194" s="80"/>
      <c r="D194" s="81" t="s">
        <v>398</v>
      </c>
      <c r="E194" s="115" t="s">
        <v>322</v>
      </c>
      <c r="F194" s="16"/>
      <c r="G194" s="16"/>
      <c r="I194" s="1"/>
    </row>
    <row r="195" spans="1:9" ht="22.7" customHeight="1" x14ac:dyDescent="0.2">
      <c r="B195" s="48"/>
      <c r="C195" s="80"/>
      <c r="D195" s="82" t="s">
        <v>399</v>
      </c>
      <c r="E195" s="116" t="s">
        <v>81</v>
      </c>
      <c r="F195" s="16"/>
      <c r="G195" s="16"/>
      <c r="I195" s="1"/>
    </row>
    <row r="196" spans="1:9" ht="22.7" customHeight="1" x14ac:dyDescent="0.2">
      <c r="B196" s="48"/>
      <c r="C196" s="79" t="s">
        <v>292</v>
      </c>
      <c r="D196" s="341" t="s">
        <v>213</v>
      </c>
      <c r="E196" s="346"/>
      <c r="F196" s="16"/>
      <c r="G196" s="16"/>
      <c r="I196" s="1"/>
    </row>
    <row r="197" spans="1:9" ht="12.75" x14ac:dyDescent="0.2">
      <c r="B197" s="48"/>
      <c r="C197" s="79" t="s">
        <v>293</v>
      </c>
      <c r="D197" s="341" t="s">
        <v>323</v>
      </c>
      <c r="E197" s="346"/>
      <c r="F197" s="16"/>
      <c r="G197" s="16"/>
      <c r="I197" s="1"/>
    </row>
    <row r="198" spans="1:9" ht="22.7" customHeight="1" x14ac:dyDescent="0.2">
      <c r="B198" s="48"/>
      <c r="C198" s="95" t="s">
        <v>294</v>
      </c>
      <c r="D198" s="341" t="s">
        <v>256</v>
      </c>
      <c r="E198" s="346"/>
      <c r="F198" s="16"/>
      <c r="G198" s="16"/>
      <c r="I198" s="1"/>
    </row>
    <row r="199" spans="1:9" ht="22.7" customHeight="1" x14ac:dyDescent="0.2">
      <c r="B199" s="48"/>
      <c r="C199" s="79" t="s">
        <v>295</v>
      </c>
      <c r="D199" s="344" t="s">
        <v>343</v>
      </c>
      <c r="E199" s="344"/>
      <c r="F199" s="16"/>
      <c r="G199" s="16"/>
      <c r="I199" s="1"/>
    </row>
    <row r="200" spans="1:9" s="5" customFormat="1" x14ac:dyDescent="0.2">
      <c r="A200"/>
      <c r="B200" s="35"/>
      <c r="C200" s="79" t="s">
        <v>296</v>
      </c>
      <c r="D200" s="341" t="s">
        <v>145</v>
      </c>
      <c r="E200" s="346"/>
      <c r="F200" s="16"/>
      <c r="G200" s="16"/>
    </row>
    <row r="201" spans="1:9" s="5" customFormat="1" x14ac:dyDescent="0.2">
      <c r="A201"/>
      <c r="B201" s="35"/>
      <c r="C201" s="79" t="s">
        <v>297</v>
      </c>
      <c r="D201" s="341" t="s">
        <v>144</v>
      </c>
      <c r="E201" s="346"/>
      <c r="F201" s="17"/>
      <c r="G201" s="17"/>
    </row>
    <row r="202" spans="1:9" ht="22.7" customHeight="1" x14ac:dyDescent="0.2">
      <c r="B202" s="47"/>
      <c r="C202" s="170" t="s">
        <v>17</v>
      </c>
      <c r="D202" s="415" t="s">
        <v>344</v>
      </c>
      <c r="E202" s="416"/>
      <c r="F202" s="110">
        <v>4.4999999999999997E-3</v>
      </c>
      <c r="G202" s="133">
        <v>0</v>
      </c>
      <c r="I202" s="1"/>
    </row>
    <row r="203" spans="1:9" ht="22.7" hidden="1" customHeight="1" x14ac:dyDescent="0.2">
      <c r="B203" s="48"/>
      <c r="C203" s="79" t="s">
        <v>288</v>
      </c>
      <c r="D203" s="341" t="s">
        <v>269</v>
      </c>
      <c r="E203" s="342"/>
      <c r="F203" s="18"/>
      <c r="G203" s="18"/>
      <c r="I203" s="1"/>
    </row>
    <row r="204" spans="1:9" ht="12.75" hidden="1" x14ac:dyDescent="0.2">
      <c r="B204" s="48"/>
      <c r="C204" s="80"/>
      <c r="D204" s="81" t="s">
        <v>398</v>
      </c>
      <c r="E204" s="115" t="s">
        <v>346</v>
      </c>
      <c r="F204" s="16"/>
      <c r="G204" s="16"/>
      <c r="I204" s="1"/>
    </row>
    <row r="205" spans="1:9" ht="12.75" hidden="1" x14ac:dyDescent="0.2">
      <c r="B205" s="48"/>
      <c r="C205" s="80"/>
      <c r="D205" s="82" t="s">
        <v>399</v>
      </c>
      <c r="E205" s="34" t="s">
        <v>77</v>
      </c>
      <c r="F205" s="16"/>
      <c r="G205" s="16"/>
      <c r="I205" s="1"/>
    </row>
    <row r="206" spans="1:9" ht="22.7" hidden="1" customHeight="1" x14ac:dyDescent="0.2">
      <c r="B206" s="48"/>
      <c r="C206" s="79" t="s">
        <v>289</v>
      </c>
      <c r="D206" s="341" t="s">
        <v>167</v>
      </c>
      <c r="E206" s="342"/>
      <c r="F206" s="16"/>
      <c r="G206" s="16"/>
      <c r="I206" s="1"/>
    </row>
    <row r="207" spans="1:9" ht="22.7" hidden="1" customHeight="1" x14ac:dyDescent="0.2">
      <c r="B207" s="48"/>
      <c r="C207" s="79" t="s">
        <v>290</v>
      </c>
      <c r="D207" s="341" t="s">
        <v>214</v>
      </c>
      <c r="E207" s="342"/>
      <c r="F207" s="16"/>
      <c r="G207" s="16"/>
      <c r="I207" s="1"/>
    </row>
    <row r="208" spans="1:9" ht="12.75" hidden="1" x14ac:dyDescent="0.2">
      <c r="B208" s="48"/>
      <c r="C208" s="79" t="s">
        <v>291</v>
      </c>
      <c r="D208" s="341" t="s">
        <v>345</v>
      </c>
      <c r="E208" s="346"/>
      <c r="F208" s="17"/>
      <c r="G208" s="17"/>
      <c r="I208" s="1"/>
    </row>
    <row r="209" spans="2:99" ht="12.75" x14ac:dyDescent="0.2">
      <c r="B209" s="47" t="s">
        <v>102</v>
      </c>
      <c r="C209" s="92" t="s">
        <v>18</v>
      </c>
      <c r="D209" s="338" t="s">
        <v>276</v>
      </c>
      <c r="E209" s="340"/>
      <c r="F209" s="8">
        <v>6.4999999999999997E-3</v>
      </c>
      <c r="G209" s="8">
        <v>6.4999999999999997E-3</v>
      </c>
      <c r="I209" s="1"/>
    </row>
    <row r="210" spans="2:99" ht="12.75" x14ac:dyDescent="0.2">
      <c r="B210" s="48"/>
      <c r="C210" s="96" t="s">
        <v>288</v>
      </c>
      <c r="D210" s="474" t="s">
        <v>347</v>
      </c>
      <c r="E210" s="455"/>
      <c r="F210" s="12"/>
      <c r="G210" s="18"/>
      <c r="I210" s="1"/>
    </row>
    <row r="211" spans="2:99" ht="12.75" x14ac:dyDescent="0.2">
      <c r="B211" s="48"/>
      <c r="C211" s="80"/>
      <c r="D211" s="471" t="s">
        <v>239</v>
      </c>
      <c r="E211" s="472"/>
      <c r="F211" s="14"/>
      <c r="G211" s="16"/>
      <c r="I211" s="1"/>
    </row>
    <row r="212" spans="2:99" ht="12.75" x14ac:dyDescent="0.2">
      <c r="B212" s="48"/>
      <c r="C212" s="96" t="s">
        <v>289</v>
      </c>
      <c r="D212" s="344" t="s">
        <v>277</v>
      </c>
      <c r="E212" s="392"/>
      <c r="F212" s="14"/>
      <c r="G212" s="16"/>
      <c r="I212" s="1"/>
    </row>
    <row r="213" spans="2:99" ht="33" customHeight="1" x14ac:dyDescent="0.2">
      <c r="B213" s="48"/>
      <c r="C213" s="80"/>
      <c r="D213" s="344" t="s">
        <v>243</v>
      </c>
      <c r="E213" s="392"/>
      <c r="F213" s="14"/>
      <c r="G213" s="16"/>
      <c r="I213" s="1"/>
    </row>
    <row r="214" spans="2:99" ht="22.7" customHeight="1" x14ac:dyDescent="0.2">
      <c r="B214" s="48"/>
      <c r="C214" s="85"/>
      <c r="D214" s="471" t="s">
        <v>240</v>
      </c>
      <c r="E214" s="472"/>
      <c r="F214" s="14"/>
      <c r="G214" s="16"/>
      <c r="I214" s="1"/>
    </row>
    <row r="215" spans="2:99" ht="12.75" x14ac:dyDescent="0.2">
      <c r="B215" s="48"/>
      <c r="C215" s="79" t="s">
        <v>290</v>
      </c>
      <c r="D215" s="344" t="s">
        <v>278</v>
      </c>
      <c r="E215" s="344"/>
      <c r="F215" s="16"/>
      <c r="G215" s="16"/>
      <c r="I215" s="1"/>
    </row>
    <row r="216" spans="2:99" ht="12.75" x14ac:dyDescent="0.2">
      <c r="B216" s="56"/>
      <c r="C216" s="79" t="s">
        <v>291</v>
      </c>
      <c r="D216" s="341" t="s">
        <v>345</v>
      </c>
      <c r="E216" s="346"/>
      <c r="F216" s="17"/>
      <c r="G216" s="17"/>
      <c r="I216" s="1"/>
    </row>
    <row r="217" spans="2:99" ht="27.75" x14ac:dyDescent="0.4">
      <c r="F217" s="42"/>
      <c r="G217" s="62" t="str">
        <f>+$G$43</f>
        <v>Offenlegung Pleißemühlgraben BA 0</v>
      </c>
    </row>
    <row r="218" spans="2:99" ht="12.75" x14ac:dyDescent="0.2">
      <c r="B218" s="45" t="s">
        <v>102</v>
      </c>
      <c r="E218" s="86"/>
      <c r="F218" s="63"/>
      <c r="G218" s="64" t="str">
        <f>+$G$44</f>
        <v>Anl. I.1 - Tragwerksplanung</v>
      </c>
    </row>
    <row r="219" spans="2:99" ht="3" customHeight="1" x14ac:dyDescent="0.2">
      <c r="B219" s="44"/>
      <c r="C219" s="87"/>
      <c r="D219" s="87"/>
      <c r="E219" s="87"/>
      <c r="F219" s="43"/>
      <c r="G219" s="42"/>
      <c r="H219" s="7"/>
      <c r="I219" s="7"/>
      <c r="J219" s="7"/>
      <c r="K219" s="7"/>
      <c r="L219" s="7"/>
      <c r="M219" s="7"/>
      <c r="N219" s="7"/>
      <c r="O219" s="7"/>
      <c r="AA219" s="7"/>
      <c r="AM219" s="7"/>
      <c r="AY219" s="7"/>
      <c r="BK219" s="7"/>
      <c r="BW219" s="7"/>
      <c r="CI219" s="7"/>
      <c r="CU219" s="7"/>
    </row>
    <row r="220" spans="2:99" ht="12" customHeight="1" x14ac:dyDescent="0.2">
      <c r="B220" s="352" t="str">
        <f>+$B$46</f>
        <v>Anlage I.2  zum Vertrag 67.43-24/24 - Tragwerksplanung</v>
      </c>
      <c r="C220" s="353" t="str">
        <f>+$B$46</f>
        <v>Anlage I.2  zum Vertrag 67.43-24/24 - Tragwerksplanung</v>
      </c>
      <c r="D220" s="353" t="str">
        <f>+$B$46</f>
        <v>Anlage I.2  zum Vertrag 67.43-24/24 - Tragwerksplanung</v>
      </c>
      <c r="E220" s="354" t="str">
        <f>+$B$46</f>
        <v>Anlage I.2  zum Vertrag 67.43-24/24 - Tragwerksplanung</v>
      </c>
      <c r="F220" s="106" t="s">
        <v>102</v>
      </c>
      <c r="G220" s="107"/>
    </row>
    <row r="221" spans="2:99" x14ac:dyDescent="0.2">
      <c r="B221" s="355" t="str">
        <f>+$B$47</f>
        <v xml:space="preserve">Leistungspflichten und Teilleistungsbewertungen zur Tragwerksplanung </v>
      </c>
      <c r="C221" s="356" t="str">
        <f>+$B$47</f>
        <v xml:space="preserve">Leistungspflichten und Teilleistungsbewertungen zur Tragwerksplanung </v>
      </c>
      <c r="D221" s="356" t="str">
        <f>+$B$47</f>
        <v xml:space="preserve">Leistungspflichten und Teilleistungsbewertungen zur Tragwerksplanung </v>
      </c>
      <c r="E221" s="357" t="str">
        <f>+$B$47</f>
        <v xml:space="preserve">Leistungspflichten und Teilleistungsbewertungen zur Tragwerksplanung </v>
      </c>
      <c r="F221" s="156" t="s">
        <v>545</v>
      </c>
      <c r="G221" s="157">
        <f>+G$5</f>
        <v>45539</v>
      </c>
    </row>
    <row r="222" spans="2:99" x14ac:dyDescent="0.2">
      <c r="B222" s="349" t="str">
        <f>+$B$48</f>
        <v>Tragwerksplanung für Gebäude und Ingenieurbauwerke HOAI § 51(5)</v>
      </c>
      <c r="C222" s="350" t="str">
        <f>+$B$48</f>
        <v>Tragwerksplanung für Gebäude und Ingenieurbauwerke HOAI § 51(5)</v>
      </c>
      <c r="D222" s="350" t="str">
        <f>+$B$48</f>
        <v>Tragwerksplanung für Gebäude und Ingenieurbauwerke HOAI § 51(5)</v>
      </c>
      <c r="E222" s="351" t="str">
        <f>+$B$48</f>
        <v>Tragwerksplanung für Gebäude und Ingenieurbauwerke HOAI § 51(5)</v>
      </c>
      <c r="F222" s="10"/>
      <c r="G222" s="11"/>
    </row>
    <row r="223" spans="2:99" ht="12.75" customHeight="1" x14ac:dyDescent="0.2">
      <c r="B223" s="109"/>
      <c r="C223" s="428" t="s">
        <v>418</v>
      </c>
      <c r="D223" s="429"/>
      <c r="E223" s="430"/>
      <c r="F223" s="108" t="str">
        <f>+F$49</f>
        <v>Basis</v>
      </c>
      <c r="G223" s="108" t="str">
        <f>+G$49</f>
        <v>Vertrag</v>
      </c>
      <c r="I223" s="1" t="s">
        <v>102</v>
      </c>
    </row>
    <row r="224" spans="2:99" ht="12.75" x14ac:dyDescent="0.2">
      <c r="B224" s="39" t="s">
        <v>13</v>
      </c>
      <c r="C224" s="338" t="s">
        <v>500</v>
      </c>
      <c r="D224" s="339"/>
      <c r="E224" s="340"/>
      <c r="F224" s="19" t="s">
        <v>102</v>
      </c>
      <c r="G224" s="12"/>
      <c r="I224" s="1"/>
    </row>
    <row r="225" spans="1:9" ht="12.75" x14ac:dyDescent="0.2">
      <c r="B225" s="52"/>
      <c r="C225" s="335" t="s">
        <v>107</v>
      </c>
      <c r="D225" s="336"/>
      <c r="E225" s="337"/>
      <c r="F225" s="22" t="s">
        <v>102</v>
      </c>
      <c r="G225" s="23"/>
      <c r="I225" s="1"/>
    </row>
    <row r="226" spans="1:9" ht="12.75" x14ac:dyDescent="0.2">
      <c r="B226" s="47" t="s">
        <v>102</v>
      </c>
      <c r="C226" s="78" t="s">
        <v>19</v>
      </c>
      <c r="D226" s="338" t="s">
        <v>382</v>
      </c>
      <c r="E226" s="340"/>
      <c r="F226" s="8">
        <v>2.5000000000000001E-3</v>
      </c>
      <c r="G226" s="8">
        <v>2.5000000000000001E-3</v>
      </c>
      <c r="I226" s="1"/>
    </row>
    <row r="227" spans="1:9" ht="33" customHeight="1" x14ac:dyDescent="0.2">
      <c r="B227" s="48"/>
      <c r="C227" s="79" t="s">
        <v>288</v>
      </c>
      <c r="D227" s="344" t="s">
        <v>279</v>
      </c>
      <c r="E227" s="344"/>
      <c r="F227" s="18"/>
      <c r="G227" s="18"/>
      <c r="I227" s="1"/>
    </row>
    <row r="228" spans="1:9" ht="22.7" customHeight="1" x14ac:dyDescent="0.2">
      <c r="B228" s="48"/>
      <c r="C228" s="95" t="s">
        <v>289</v>
      </c>
      <c r="D228" s="469" t="s">
        <v>215</v>
      </c>
      <c r="E228" s="470"/>
      <c r="F228" s="16"/>
      <c r="G228" s="16"/>
      <c r="I228" s="1"/>
    </row>
    <row r="229" spans="1:9" ht="12.75" x14ac:dyDescent="0.2">
      <c r="B229" s="48"/>
      <c r="C229" s="79" t="s">
        <v>290</v>
      </c>
      <c r="D229" s="344" t="s">
        <v>387</v>
      </c>
      <c r="E229" s="344"/>
      <c r="F229" s="16"/>
      <c r="G229" s="16"/>
      <c r="I229" s="1"/>
    </row>
    <row r="230" spans="1:9" ht="12.75" x14ac:dyDescent="0.2">
      <c r="B230" s="48"/>
      <c r="C230" s="79" t="s">
        <v>291</v>
      </c>
      <c r="D230" s="454" t="s">
        <v>247</v>
      </c>
      <c r="E230" s="455"/>
      <c r="F230" s="16"/>
      <c r="G230" s="16"/>
      <c r="I230" s="1"/>
    </row>
    <row r="231" spans="1:9" ht="12.75" x14ac:dyDescent="0.2">
      <c r="B231" s="48"/>
      <c r="C231" s="79" t="s">
        <v>292</v>
      </c>
      <c r="D231" s="454" t="s">
        <v>237</v>
      </c>
      <c r="E231" s="455"/>
      <c r="F231" s="16"/>
      <c r="G231" s="16"/>
      <c r="I231" s="1"/>
    </row>
    <row r="232" spans="1:9" s="5" customFormat="1" x14ac:dyDescent="0.2">
      <c r="A232"/>
      <c r="B232" s="54"/>
      <c r="C232" s="79" t="s">
        <v>293</v>
      </c>
      <c r="D232" s="454" t="s">
        <v>145</v>
      </c>
      <c r="E232" s="455"/>
      <c r="F232" s="16"/>
      <c r="G232" s="16"/>
    </row>
    <row r="233" spans="1:9" s="5" customFormat="1" x14ac:dyDescent="0.2">
      <c r="A233"/>
      <c r="B233" s="54"/>
      <c r="C233" s="95" t="s">
        <v>294</v>
      </c>
      <c r="D233" s="341" t="s">
        <v>144</v>
      </c>
      <c r="E233" s="346"/>
      <c r="F233" s="16"/>
      <c r="G233" s="16"/>
    </row>
    <row r="234" spans="1:9" ht="12.75" x14ac:dyDescent="0.2">
      <c r="B234" s="117"/>
      <c r="C234" s="367" t="s">
        <v>105</v>
      </c>
      <c r="D234" s="368"/>
      <c r="E234" s="369"/>
      <c r="F234" s="65"/>
      <c r="G234" s="58"/>
      <c r="I234" s="1"/>
    </row>
    <row r="235" spans="1:9" ht="22.7" customHeight="1" x14ac:dyDescent="0.2">
      <c r="B235" s="48"/>
      <c r="C235" s="85"/>
      <c r="D235" s="456" t="s">
        <v>168</v>
      </c>
      <c r="E235" s="456"/>
      <c r="F235" s="27"/>
      <c r="G235" s="37"/>
      <c r="I235" s="1"/>
    </row>
    <row r="236" spans="1:9" ht="12.75" x14ac:dyDescent="0.2">
      <c r="B236" s="28"/>
      <c r="C236" s="28"/>
      <c r="D236" s="338" t="s">
        <v>20</v>
      </c>
      <c r="E236" s="340"/>
      <c r="F236" s="118">
        <f>+F226+F209+F202+F189+F178+F174</f>
        <v>0.1</v>
      </c>
      <c r="G236" s="118">
        <f>+G226+G209+G202+G189+G178+G174</f>
        <v>9.5500000000000002E-2</v>
      </c>
      <c r="I236" s="1"/>
    </row>
    <row r="237" spans="1:9" ht="24" hidden="1" customHeight="1" x14ac:dyDescent="0.2">
      <c r="B237" s="179" t="s">
        <v>21</v>
      </c>
      <c r="C237" s="422" t="s">
        <v>512</v>
      </c>
      <c r="D237" s="423"/>
      <c r="E237" s="424"/>
      <c r="F237" s="120" t="s">
        <v>102</v>
      </c>
      <c r="G237" s="121"/>
      <c r="I237" s="1"/>
    </row>
    <row r="238" spans="1:9" ht="12.75" hidden="1" x14ac:dyDescent="0.2">
      <c r="B238" s="160"/>
      <c r="C238" s="463" t="s">
        <v>107</v>
      </c>
      <c r="D238" s="464"/>
      <c r="E238" s="465"/>
      <c r="F238" s="122" t="s">
        <v>102</v>
      </c>
      <c r="G238" s="23"/>
      <c r="I238" s="1"/>
    </row>
    <row r="239" spans="1:9" ht="12.75" hidden="1" x14ac:dyDescent="0.2">
      <c r="B239" s="160" t="s">
        <v>102</v>
      </c>
      <c r="C239" s="187" t="s">
        <v>22</v>
      </c>
      <c r="D239" s="422" t="s">
        <v>148</v>
      </c>
      <c r="E239" s="424"/>
      <c r="F239" s="74">
        <v>1.4999999999999999E-2</v>
      </c>
      <c r="G239" s="74">
        <v>0</v>
      </c>
      <c r="I239" s="1"/>
    </row>
    <row r="240" spans="1:9" ht="22.7" hidden="1" customHeight="1" x14ac:dyDescent="0.2">
      <c r="B240" s="162"/>
      <c r="C240" s="217" t="s">
        <v>288</v>
      </c>
      <c r="D240" s="480" t="s">
        <v>260</v>
      </c>
      <c r="E240" s="476"/>
      <c r="F240" s="18"/>
      <c r="G240" s="18"/>
      <c r="I240" s="1"/>
    </row>
    <row r="241" spans="1:99" ht="12.75" hidden="1" x14ac:dyDescent="0.2">
      <c r="B241" s="162"/>
      <c r="C241" s="217" t="s">
        <v>289</v>
      </c>
      <c r="D241" s="434" t="s">
        <v>345</v>
      </c>
      <c r="E241" s="442"/>
      <c r="F241" s="16"/>
      <c r="G241" s="16"/>
      <c r="I241" s="1"/>
    </row>
    <row r="242" spans="1:99" s="5" customFormat="1" hidden="1" x14ac:dyDescent="0.2">
      <c r="A242"/>
      <c r="B242" s="218"/>
      <c r="C242" s="219" t="s">
        <v>290</v>
      </c>
      <c r="D242" s="434" t="s">
        <v>144</v>
      </c>
      <c r="E242" s="442"/>
      <c r="F242" s="17"/>
      <c r="G242" s="17"/>
    </row>
    <row r="243" spans="1:99" ht="12.75" hidden="1" customHeight="1" x14ac:dyDescent="0.2">
      <c r="B243" s="40"/>
      <c r="C243" s="40"/>
      <c r="D243" s="389" t="s">
        <v>513</v>
      </c>
      <c r="E243" s="390"/>
      <c r="F243" s="74">
        <f>+F239</f>
        <v>1.4999999999999999E-2</v>
      </c>
      <c r="G243" s="74">
        <f>+G239</f>
        <v>0</v>
      </c>
      <c r="I243" s="1"/>
    </row>
    <row r="244" spans="1:99" ht="27.75" x14ac:dyDescent="0.4">
      <c r="F244" s="42"/>
      <c r="G244" s="62" t="str">
        <f>+$G$43</f>
        <v>Offenlegung Pleißemühlgraben BA 0</v>
      </c>
    </row>
    <row r="245" spans="1:99" ht="12.75" x14ac:dyDescent="0.2">
      <c r="B245" s="45" t="s">
        <v>102</v>
      </c>
      <c r="E245" s="86"/>
      <c r="F245" s="63"/>
      <c r="G245" s="64" t="str">
        <f>+$G$44</f>
        <v>Anl. I.1 - Tragwerksplanung</v>
      </c>
    </row>
    <row r="246" spans="1:99" ht="3" customHeight="1" x14ac:dyDescent="0.2">
      <c r="B246" s="44"/>
      <c r="C246" s="87"/>
      <c r="D246" s="87"/>
      <c r="E246" s="87"/>
      <c r="F246" s="43"/>
      <c r="G246" s="42"/>
      <c r="H246" s="7"/>
      <c r="I246" s="7"/>
      <c r="J246" s="7"/>
      <c r="K246" s="7"/>
      <c r="L246" s="7"/>
      <c r="M246" s="7"/>
      <c r="N246" s="7"/>
      <c r="O246" s="7"/>
      <c r="AA246" s="7"/>
      <c r="AM246" s="7"/>
      <c r="AY246" s="7"/>
      <c r="BK246" s="7"/>
      <c r="BW246" s="7"/>
      <c r="CI246" s="7"/>
      <c r="CU246" s="7"/>
    </row>
    <row r="247" spans="1:99" ht="12" customHeight="1" x14ac:dyDescent="0.2">
      <c r="B247" s="352" t="str">
        <f>+$B$46</f>
        <v>Anlage I.2  zum Vertrag 67.43-24/24 - Tragwerksplanung</v>
      </c>
      <c r="C247" s="353" t="str">
        <f>+$B$46</f>
        <v>Anlage I.2  zum Vertrag 67.43-24/24 - Tragwerksplanung</v>
      </c>
      <c r="D247" s="353" t="str">
        <f>+$B$46</f>
        <v>Anlage I.2  zum Vertrag 67.43-24/24 - Tragwerksplanung</v>
      </c>
      <c r="E247" s="354" t="str">
        <f>+$B$46</f>
        <v>Anlage I.2  zum Vertrag 67.43-24/24 - Tragwerksplanung</v>
      </c>
      <c r="F247" s="106" t="s">
        <v>102</v>
      </c>
      <c r="G247" s="107"/>
    </row>
    <row r="248" spans="1:99" x14ac:dyDescent="0.2">
      <c r="B248" s="355" t="str">
        <f>+$B$47</f>
        <v xml:space="preserve">Leistungspflichten und Teilleistungsbewertungen zur Tragwerksplanung </v>
      </c>
      <c r="C248" s="356" t="str">
        <f>+$B$47</f>
        <v xml:space="preserve">Leistungspflichten und Teilleistungsbewertungen zur Tragwerksplanung </v>
      </c>
      <c r="D248" s="356" t="str">
        <f>+$B$47</f>
        <v xml:space="preserve">Leistungspflichten und Teilleistungsbewertungen zur Tragwerksplanung </v>
      </c>
      <c r="E248" s="357" t="str">
        <f>+$B$47</f>
        <v xml:space="preserve">Leistungspflichten und Teilleistungsbewertungen zur Tragwerksplanung </v>
      </c>
      <c r="F248" s="156" t="s">
        <v>545</v>
      </c>
      <c r="G248" s="157">
        <f>+G$5</f>
        <v>45539</v>
      </c>
    </row>
    <row r="249" spans="1:99" x14ac:dyDescent="0.2">
      <c r="B249" s="349" t="str">
        <f>+$B$48</f>
        <v>Tragwerksplanung für Gebäude und Ingenieurbauwerke HOAI § 51(5)</v>
      </c>
      <c r="C249" s="350" t="str">
        <f>+$B$48</f>
        <v>Tragwerksplanung für Gebäude und Ingenieurbauwerke HOAI § 51(5)</v>
      </c>
      <c r="D249" s="350" t="str">
        <f>+$B$48</f>
        <v>Tragwerksplanung für Gebäude und Ingenieurbauwerke HOAI § 51(5)</v>
      </c>
      <c r="E249" s="351" t="str">
        <f>+$B$48</f>
        <v>Tragwerksplanung für Gebäude und Ingenieurbauwerke HOAI § 51(5)</v>
      </c>
      <c r="F249" s="10"/>
      <c r="G249" s="11"/>
    </row>
    <row r="250" spans="1:99" ht="12.75" customHeight="1" x14ac:dyDescent="0.2">
      <c r="B250" s="109"/>
      <c r="C250" s="428" t="s">
        <v>418</v>
      </c>
      <c r="D250" s="429"/>
      <c r="E250" s="430"/>
      <c r="F250" s="108" t="str">
        <f>+F$49</f>
        <v>Basis</v>
      </c>
      <c r="G250" s="108" t="str">
        <f>+G$49</f>
        <v>Vertrag</v>
      </c>
      <c r="I250" s="1" t="s">
        <v>102</v>
      </c>
    </row>
    <row r="251" spans="1:99" ht="22.7" customHeight="1" x14ac:dyDescent="0.2">
      <c r="B251" s="39" t="s">
        <v>23</v>
      </c>
      <c r="C251" s="338" t="s">
        <v>501</v>
      </c>
      <c r="D251" s="339"/>
      <c r="E251" s="340"/>
      <c r="F251" s="19" t="s">
        <v>102</v>
      </c>
      <c r="G251" s="12"/>
      <c r="I251" s="1"/>
    </row>
    <row r="252" spans="1:99" ht="12.75" customHeight="1" x14ac:dyDescent="0.2">
      <c r="B252" s="52"/>
      <c r="C252" s="335" t="s">
        <v>107</v>
      </c>
      <c r="D252" s="336"/>
      <c r="E252" s="337"/>
      <c r="F252" s="22" t="s">
        <v>102</v>
      </c>
      <c r="G252" s="23"/>
      <c r="I252" s="1"/>
    </row>
    <row r="253" spans="1:99" ht="22.7" customHeight="1" x14ac:dyDescent="0.2">
      <c r="B253" s="47" t="s">
        <v>102</v>
      </c>
      <c r="C253" s="102" t="s">
        <v>24</v>
      </c>
      <c r="D253" s="338" t="s">
        <v>280</v>
      </c>
      <c r="E253" s="340"/>
      <c r="F253" s="110">
        <v>2.75E-2</v>
      </c>
      <c r="G253" s="133">
        <v>2.75E-2</v>
      </c>
      <c r="I253" s="1"/>
    </row>
    <row r="254" spans="1:99" ht="22.7" customHeight="1" x14ac:dyDescent="0.2">
      <c r="B254" s="48"/>
      <c r="C254" s="79" t="s">
        <v>288</v>
      </c>
      <c r="D254" s="341" t="s">
        <v>349</v>
      </c>
      <c r="E254" s="346"/>
      <c r="F254" s="18"/>
      <c r="G254" s="18"/>
      <c r="I254" s="1"/>
    </row>
    <row r="255" spans="1:99" ht="22.7" customHeight="1" x14ac:dyDescent="0.2">
      <c r="B255" s="48"/>
      <c r="C255" s="94"/>
      <c r="D255" s="82" t="s">
        <v>398</v>
      </c>
      <c r="E255" s="116" t="s">
        <v>217</v>
      </c>
      <c r="F255" s="16"/>
      <c r="G255" s="16"/>
      <c r="I255" s="1"/>
    </row>
    <row r="256" spans="1:99" ht="22.7" customHeight="1" x14ac:dyDescent="0.2">
      <c r="B256" s="48"/>
      <c r="C256" s="94"/>
      <c r="D256" s="82" t="s">
        <v>399</v>
      </c>
      <c r="E256" s="116" t="s">
        <v>218</v>
      </c>
      <c r="F256" s="16"/>
      <c r="G256" s="16"/>
      <c r="I256" s="1"/>
    </row>
    <row r="257" spans="2:9" ht="12.75" customHeight="1" x14ac:dyDescent="0.2">
      <c r="B257" s="48"/>
      <c r="C257" s="94"/>
      <c r="D257" s="82" t="s">
        <v>400</v>
      </c>
      <c r="E257" s="112" t="s">
        <v>219</v>
      </c>
      <c r="F257" s="16"/>
      <c r="G257" s="16"/>
      <c r="I257" s="1"/>
    </row>
    <row r="258" spans="2:9" ht="22.7" customHeight="1" x14ac:dyDescent="0.2">
      <c r="B258" s="48"/>
      <c r="C258" s="94"/>
      <c r="D258" s="82" t="s">
        <v>401</v>
      </c>
      <c r="E258" s="116" t="s">
        <v>216</v>
      </c>
      <c r="F258" s="16"/>
      <c r="G258" s="16"/>
      <c r="I258" s="1"/>
    </row>
    <row r="259" spans="2:9" ht="22.5" x14ac:dyDescent="0.2">
      <c r="B259" s="48"/>
      <c r="C259" s="94"/>
      <c r="D259" s="82" t="s">
        <v>402</v>
      </c>
      <c r="E259" s="116" t="s">
        <v>169</v>
      </c>
      <c r="F259" s="16"/>
      <c r="G259" s="16"/>
      <c r="I259" s="1"/>
    </row>
    <row r="260" spans="2:9" ht="22.7" customHeight="1" x14ac:dyDescent="0.2">
      <c r="B260" s="48"/>
      <c r="C260" s="79" t="s">
        <v>289</v>
      </c>
      <c r="D260" s="341" t="s">
        <v>236</v>
      </c>
      <c r="E260" s="346"/>
      <c r="F260" s="17"/>
      <c r="G260" s="17"/>
      <c r="I260" s="1"/>
    </row>
    <row r="261" spans="2:9" ht="12.75" x14ac:dyDescent="0.2">
      <c r="B261" s="47" t="s">
        <v>102</v>
      </c>
      <c r="C261" s="78" t="s">
        <v>25</v>
      </c>
      <c r="D261" s="338" t="s">
        <v>348</v>
      </c>
      <c r="E261" s="340"/>
      <c r="F261" s="8">
        <v>3.1E-2</v>
      </c>
      <c r="G261" s="8">
        <v>3.1E-2</v>
      </c>
      <c r="I261" s="1"/>
    </row>
    <row r="262" spans="2:9" ht="22.7" customHeight="1" x14ac:dyDescent="0.2">
      <c r="B262" s="47"/>
      <c r="C262" s="79" t="s">
        <v>288</v>
      </c>
      <c r="D262" s="341" t="s">
        <v>261</v>
      </c>
      <c r="E262" s="346"/>
      <c r="F262" s="18"/>
      <c r="G262" s="18"/>
      <c r="I262" s="1"/>
    </row>
    <row r="263" spans="2:9" ht="12.75" x14ac:dyDescent="0.2">
      <c r="B263" s="47"/>
      <c r="C263" s="80"/>
      <c r="D263" s="82" t="s">
        <v>398</v>
      </c>
      <c r="E263" s="115" t="s">
        <v>352</v>
      </c>
      <c r="F263" s="16"/>
      <c r="G263" s="16"/>
      <c r="I263" s="1"/>
    </row>
    <row r="264" spans="2:9" ht="12.75" x14ac:dyDescent="0.2">
      <c r="B264" s="47"/>
      <c r="C264" s="80"/>
      <c r="D264" s="82" t="s">
        <v>399</v>
      </c>
      <c r="E264" s="115" t="s">
        <v>353</v>
      </c>
      <c r="F264" s="16"/>
      <c r="G264" s="16"/>
      <c r="I264" s="1"/>
    </row>
    <row r="265" spans="2:9" ht="12.75" x14ac:dyDescent="0.2">
      <c r="B265" s="47"/>
      <c r="C265" s="80"/>
      <c r="D265" s="82" t="s">
        <v>400</v>
      </c>
      <c r="E265" s="115" t="s">
        <v>262</v>
      </c>
      <c r="F265" s="16"/>
      <c r="G265" s="16"/>
      <c r="I265" s="1"/>
    </row>
    <row r="266" spans="2:9" ht="12.75" x14ac:dyDescent="0.2">
      <c r="B266" s="47"/>
      <c r="C266" s="79" t="s">
        <v>289</v>
      </c>
      <c r="D266" s="341" t="s">
        <v>220</v>
      </c>
      <c r="E266" s="346"/>
      <c r="F266" s="16"/>
      <c r="G266" s="16"/>
      <c r="I266" s="1"/>
    </row>
    <row r="267" spans="2:9" ht="12.75" customHeight="1" x14ac:dyDescent="0.2">
      <c r="B267" s="47"/>
      <c r="C267" s="79" t="s">
        <v>290</v>
      </c>
      <c r="D267" s="341" t="s">
        <v>238</v>
      </c>
      <c r="E267" s="346"/>
      <c r="F267" s="16"/>
      <c r="G267" s="16"/>
      <c r="I267" s="1"/>
    </row>
    <row r="268" spans="2:9" ht="22.7" customHeight="1" x14ac:dyDescent="0.2">
      <c r="B268" s="48"/>
      <c r="C268" s="79" t="s">
        <v>291</v>
      </c>
      <c r="D268" s="341" t="s">
        <v>236</v>
      </c>
      <c r="E268" s="346"/>
      <c r="F268" s="17"/>
      <c r="G268" s="17"/>
      <c r="I268" s="1"/>
    </row>
    <row r="269" spans="2:9" ht="33" customHeight="1" x14ac:dyDescent="0.2">
      <c r="B269" s="47" t="s">
        <v>102</v>
      </c>
      <c r="C269" s="92" t="s">
        <v>26</v>
      </c>
      <c r="D269" s="457" t="s">
        <v>281</v>
      </c>
      <c r="E269" s="457"/>
      <c r="F269" s="110">
        <v>4.0500000000000001E-2</v>
      </c>
      <c r="G269" s="133">
        <v>4.0500000000000001E-2</v>
      </c>
      <c r="I269" s="1"/>
    </row>
    <row r="270" spans="2:9" ht="22.7" customHeight="1" x14ac:dyDescent="0.2">
      <c r="B270" s="48"/>
      <c r="C270" s="79" t="s">
        <v>288</v>
      </c>
      <c r="D270" s="342" t="s">
        <v>221</v>
      </c>
      <c r="E270" s="342"/>
      <c r="F270" s="18"/>
      <c r="G270" s="18"/>
      <c r="I270" s="1"/>
    </row>
    <row r="271" spans="2:9" ht="12.75" x14ac:dyDescent="0.2">
      <c r="B271" s="48"/>
      <c r="C271" s="95" t="s">
        <v>289</v>
      </c>
      <c r="D271" s="341" t="s">
        <v>350</v>
      </c>
      <c r="E271" s="346"/>
      <c r="F271" s="16"/>
      <c r="G271" s="16"/>
      <c r="I271" s="1"/>
    </row>
    <row r="272" spans="2:9" ht="33" customHeight="1" x14ac:dyDescent="0.2">
      <c r="B272" s="48"/>
      <c r="C272" s="80"/>
      <c r="D272" s="82" t="s">
        <v>398</v>
      </c>
      <c r="E272" s="116" t="s">
        <v>82</v>
      </c>
      <c r="F272" s="16"/>
      <c r="G272" s="16"/>
      <c r="I272" s="1"/>
    </row>
    <row r="273" spans="2:9" ht="33" customHeight="1" x14ac:dyDescent="0.2">
      <c r="B273" s="48"/>
      <c r="C273" s="80"/>
      <c r="D273" s="82" t="s">
        <v>399</v>
      </c>
      <c r="E273" s="83" t="s">
        <v>83</v>
      </c>
      <c r="F273" s="16"/>
      <c r="G273" s="16"/>
      <c r="I273" s="1"/>
    </row>
    <row r="274" spans="2:9" ht="22.7" customHeight="1" x14ac:dyDescent="0.2">
      <c r="B274" s="48"/>
      <c r="C274" s="79" t="s">
        <v>290</v>
      </c>
      <c r="D274" s="342" t="s">
        <v>273</v>
      </c>
      <c r="E274" s="342"/>
      <c r="F274" s="16"/>
      <c r="G274" s="16"/>
      <c r="I274" s="1"/>
    </row>
    <row r="275" spans="2:9" ht="12.75" x14ac:dyDescent="0.2">
      <c r="B275" s="48"/>
      <c r="C275" s="80"/>
      <c r="D275" s="81" t="s">
        <v>398</v>
      </c>
      <c r="E275" s="115" t="s">
        <v>351</v>
      </c>
      <c r="F275" s="16"/>
      <c r="G275" s="16"/>
      <c r="I275" s="1"/>
    </row>
    <row r="276" spans="2:9" ht="12.75" x14ac:dyDescent="0.2">
      <c r="B276" s="48"/>
      <c r="C276" s="80"/>
      <c r="D276" s="82" t="s">
        <v>399</v>
      </c>
      <c r="E276" s="34" t="s">
        <v>263</v>
      </c>
      <c r="F276" s="16"/>
      <c r="G276" s="16"/>
      <c r="I276" s="1"/>
    </row>
    <row r="277" spans="2:9" ht="22.7" customHeight="1" x14ac:dyDescent="0.2">
      <c r="B277" s="48"/>
      <c r="C277" s="79" t="s">
        <v>291</v>
      </c>
      <c r="D277" s="341" t="s">
        <v>236</v>
      </c>
      <c r="E277" s="346"/>
      <c r="F277" s="17"/>
      <c r="G277" s="17"/>
      <c r="I277" s="1"/>
    </row>
    <row r="278" spans="2:9" ht="22.7" customHeight="1" x14ac:dyDescent="0.2">
      <c r="B278" s="47" t="s">
        <v>102</v>
      </c>
      <c r="C278" s="93" t="s">
        <v>27</v>
      </c>
      <c r="D278" s="338" t="s">
        <v>282</v>
      </c>
      <c r="E278" s="340"/>
      <c r="F278" s="8">
        <v>1.0500000000000001E-2</v>
      </c>
      <c r="G278" s="8">
        <v>1.0500000000000001E-2</v>
      </c>
      <c r="I278" s="1"/>
    </row>
    <row r="279" spans="2:9" ht="43.5" customHeight="1" x14ac:dyDescent="0.2">
      <c r="B279" s="47"/>
      <c r="C279" s="79" t="s">
        <v>288</v>
      </c>
      <c r="D279" s="454" t="s">
        <v>426</v>
      </c>
      <c r="E279" s="455"/>
      <c r="F279" s="21"/>
      <c r="G279" s="21"/>
      <c r="I279" s="1"/>
    </row>
    <row r="280" spans="2:9" ht="12.75" x14ac:dyDescent="0.2">
      <c r="B280" s="47" t="s">
        <v>102</v>
      </c>
      <c r="C280" s="92" t="s">
        <v>28</v>
      </c>
      <c r="D280" s="338" t="s">
        <v>283</v>
      </c>
      <c r="E280" s="340"/>
      <c r="F280" s="8">
        <v>7.4999999999999997E-3</v>
      </c>
      <c r="G280" s="8">
        <v>7.4999999999999997E-3</v>
      </c>
      <c r="I280" s="1"/>
    </row>
    <row r="281" spans="2:9" ht="33" customHeight="1" x14ac:dyDescent="0.2">
      <c r="B281" s="48"/>
      <c r="C281" s="97" t="s">
        <v>288</v>
      </c>
      <c r="D281" s="454" t="s">
        <v>355</v>
      </c>
      <c r="E281" s="455"/>
      <c r="F281" s="12"/>
      <c r="G281" s="18"/>
      <c r="I281" s="1"/>
    </row>
    <row r="282" spans="2:9" ht="22.7" customHeight="1" x14ac:dyDescent="0.2">
      <c r="B282" s="48"/>
      <c r="C282" s="94"/>
      <c r="D282" s="478" t="s">
        <v>113</v>
      </c>
      <c r="E282" s="392"/>
      <c r="F282" s="14"/>
      <c r="G282" s="16"/>
      <c r="I282" s="1"/>
    </row>
    <row r="283" spans="2:9" ht="12.75" customHeight="1" x14ac:dyDescent="0.2">
      <c r="B283" s="48"/>
      <c r="C283" s="98"/>
      <c r="D283" s="450" t="s">
        <v>170</v>
      </c>
      <c r="E283" s="451"/>
      <c r="F283" s="14"/>
      <c r="G283" s="16"/>
      <c r="H283" s="1"/>
    </row>
    <row r="284" spans="2:9" ht="12.75" customHeight="1" x14ac:dyDescent="0.2">
      <c r="B284" s="47"/>
      <c r="C284" s="94"/>
      <c r="D284" s="81" t="s">
        <v>398</v>
      </c>
      <c r="E284" s="99" t="s">
        <v>184</v>
      </c>
      <c r="F284" s="16"/>
      <c r="G284" s="16"/>
      <c r="H284" s="1"/>
    </row>
    <row r="285" spans="2:9" ht="12.75" customHeight="1" x14ac:dyDescent="0.2">
      <c r="B285" s="47"/>
      <c r="C285" s="94"/>
      <c r="D285" s="82" t="s">
        <v>399</v>
      </c>
      <c r="E285" s="100" t="s">
        <v>192</v>
      </c>
      <c r="F285" s="16"/>
      <c r="G285" s="16"/>
      <c r="H285" s="1"/>
      <c r="I285" s="2"/>
    </row>
    <row r="286" spans="2:9" ht="22.7" customHeight="1" x14ac:dyDescent="0.2">
      <c r="B286" s="47"/>
      <c r="C286" s="94"/>
      <c r="D286" s="82" t="s">
        <v>400</v>
      </c>
      <c r="E286" s="100" t="s">
        <v>194</v>
      </c>
      <c r="F286" s="16"/>
      <c r="G286" s="16"/>
      <c r="H286" s="1"/>
      <c r="I286" s="2"/>
    </row>
    <row r="287" spans="2:9" ht="12.75" customHeight="1" x14ac:dyDescent="0.2">
      <c r="B287" s="47"/>
      <c r="C287" s="94"/>
      <c r="D287" s="82" t="s">
        <v>401</v>
      </c>
      <c r="E287" s="100" t="s">
        <v>185</v>
      </c>
      <c r="F287" s="16"/>
      <c r="G287" s="16"/>
      <c r="H287" s="1"/>
    </row>
    <row r="288" spans="2:9" ht="12.75" customHeight="1" x14ac:dyDescent="0.2">
      <c r="B288" s="47"/>
      <c r="C288" s="94"/>
      <c r="D288" s="82" t="s">
        <v>402</v>
      </c>
      <c r="E288" s="100" t="s">
        <v>171</v>
      </c>
      <c r="F288" s="16"/>
      <c r="G288" s="16"/>
      <c r="H288" s="1"/>
    </row>
    <row r="289" spans="1:99" ht="12.75" customHeight="1" x14ac:dyDescent="0.2">
      <c r="B289" s="47"/>
      <c r="C289" s="94"/>
      <c r="D289" s="82" t="s">
        <v>403</v>
      </c>
      <c r="E289" s="100" t="s">
        <v>222</v>
      </c>
      <c r="F289" s="16"/>
      <c r="G289" s="16"/>
      <c r="H289" s="1"/>
    </row>
    <row r="290" spans="1:99" ht="12.75" customHeight="1" x14ac:dyDescent="0.2">
      <c r="B290" s="47"/>
      <c r="C290" s="94"/>
      <c r="D290" s="82" t="s">
        <v>404</v>
      </c>
      <c r="E290" s="100" t="s">
        <v>172</v>
      </c>
      <c r="F290" s="16"/>
      <c r="G290" s="16"/>
      <c r="H290" s="1"/>
    </row>
    <row r="291" spans="1:99" ht="22.7" customHeight="1" x14ac:dyDescent="0.2">
      <c r="B291" s="47"/>
      <c r="C291" s="94"/>
      <c r="D291" s="82" t="s">
        <v>405</v>
      </c>
      <c r="E291" s="100" t="s">
        <v>445</v>
      </c>
      <c r="F291" s="16"/>
      <c r="G291" s="16"/>
      <c r="H291" s="1"/>
    </row>
    <row r="292" spans="1:99" ht="12.75" customHeight="1" x14ac:dyDescent="0.2">
      <c r="B292" s="47"/>
      <c r="C292" s="94"/>
      <c r="D292" s="82" t="s">
        <v>406</v>
      </c>
      <c r="E292" s="100" t="s">
        <v>193</v>
      </c>
      <c r="F292" s="16"/>
      <c r="G292" s="16"/>
      <c r="H292" s="1"/>
    </row>
    <row r="293" spans="1:99" ht="22.7" customHeight="1" x14ac:dyDescent="0.2">
      <c r="B293" s="47"/>
      <c r="C293" s="94"/>
      <c r="D293" s="82" t="s">
        <v>407</v>
      </c>
      <c r="E293" s="83" t="s">
        <v>115</v>
      </c>
      <c r="F293" s="16"/>
      <c r="G293" s="16"/>
      <c r="H293" s="1"/>
    </row>
    <row r="294" spans="1:99" s="5" customFormat="1" x14ac:dyDescent="0.2">
      <c r="A294"/>
      <c r="B294" s="53"/>
      <c r="C294" s="79" t="s">
        <v>289</v>
      </c>
      <c r="D294" s="341" t="s">
        <v>354</v>
      </c>
      <c r="E294" s="342"/>
      <c r="F294" s="17"/>
      <c r="G294" s="17"/>
    </row>
    <row r="295" spans="1:99" ht="27.75" x14ac:dyDescent="0.4">
      <c r="F295" s="42"/>
      <c r="G295" s="62" t="str">
        <f>+$G$43</f>
        <v>Offenlegung Pleißemühlgraben BA 0</v>
      </c>
    </row>
    <row r="296" spans="1:99" ht="12.75" x14ac:dyDescent="0.2">
      <c r="B296" s="45" t="s">
        <v>102</v>
      </c>
      <c r="E296" s="86"/>
      <c r="F296" s="63"/>
      <c r="G296" s="64" t="str">
        <f>+$G$44</f>
        <v>Anl. I.1 - Tragwerksplanung</v>
      </c>
    </row>
    <row r="297" spans="1:99" ht="3" customHeight="1" x14ac:dyDescent="0.2">
      <c r="B297" s="44"/>
      <c r="C297" s="87"/>
      <c r="D297" s="87"/>
      <c r="E297" s="87"/>
      <c r="F297" s="43"/>
      <c r="G297" s="42"/>
      <c r="H297" s="7"/>
      <c r="I297" s="7"/>
      <c r="J297" s="7"/>
      <c r="K297" s="7"/>
      <c r="L297" s="7"/>
      <c r="M297" s="7"/>
      <c r="N297" s="7"/>
      <c r="O297" s="7"/>
      <c r="AA297" s="7"/>
      <c r="AM297" s="7"/>
      <c r="AY297" s="7"/>
      <c r="BK297" s="7"/>
      <c r="BW297" s="7"/>
      <c r="CI297" s="7"/>
      <c r="CU297" s="7"/>
    </row>
    <row r="298" spans="1:99" ht="12" customHeight="1" x14ac:dyDescent="0.2">
      <c r="B298" s="352" t="str">
        <f>+$B$46</f>
        <v>Anlage I.2  zum Vertrag 67.43-24/24 - Tragwerksplanung</v>
      </c>
      <c r="C298" s="353" t="str">
        <f>+$B$46</f>
        <v>Anlage I.2  zum Vertrag 67.43-24/24 - Tragwerksplanung</v>
      </c>
      <c r="D298" s="353" t="str">
        <f>+$B$46</f>
        <v>Anlage I.2  zum Vertrag 67.43-24/24 - Tragwerksplanung</v>
      </c>
      <c r="E298" s="354" t="str">
        <f>+$B$46</f>
        <v>Anlage I.2  zum Vertrag 67.43-24/24 - Tragwerksplanung</v>
      </c>
      <c r="F298" s="106" t="s">
        <v>102</v>
      </c>
      <c r="G298" s="107"/>
    </row>
    <row r="299" spans="1:99" x14ac:dyDescent="0.2">
      <c r="B299" s="355" t="str">
        <f>+$B$47</f>
        <v xml:space="preserve">Leistungspflichten und Teilleistungsbewertungen zur Tragwerksplanung </v>
      </c>
      <c r="C299" s="356" t="str">
        <f>+$B$47</f>
        <v xml:space="preserve">Leistungspflichten und Teilleistungsbewertungen zur Tragwerksplanung </v>
      </c>
      <c r="D299" s="356" t="str">
        <f>+$B$47</f>
        <v xml:space="preserve">Leistungspflichten und Teilleistungsbewertungen zur Tragwerksplanung </v>
      </c>
      <c r="E299" s="357" t="str">
        <f>+$B$47</f>
        <v xml:space="preserve">Leistungspflichten und Teilleistungsbewertungen zur Tragwerksplanung </v>
      </c>
      <c r="F299" s="156" t="s">
        <v>545</v>
      </c>
      <c r="G299" s="157">
        <f>+G$5</f>
        <v>45539</v>
      </c>
    </row>
    <row r="300" spans="1:99" x14ac:dyDescent="0.2">
      <c r="B300" s="349" t="str">
        <f>+$B$48</f>
        <v>Tragwerksplanung für Gebäude und Ingenieurbauwerke HOAI § 51(5)</v>
      </c>
      <c r="C300" s="350" t="str">
        <f>+$B$48</f>
        <v>Tragwerksplanung für Gebäude und Ingenieurbauwerke HOAI § 51(5)</v>
      </c>
      <c r="D300" s="350" t="str">
        <f>+$B$48</f>
        <v>Tragwerksplanung für Gebäude und Ingenieurbauwerke HOAI § 51(5)</v>
      </c>
      <c r="E300" s="351" t="str">
        <f>+$B$48</f>
        <v>Tragwerksplanung für Gebäude und Ingenieurbauwerke HOAI § 51(5)</v>
      </c>
      <c r="F300" s="10"/>
      <c r="G300" s="11"/>
    </row>
    <row r="301" spans="1:99" ht="12.75" customHeight="1" x14ac:dyDescent="0.2">
      <c r="B301" s="109"/>
      <c r="C301" s="428" t="s">
        <v>418</v>
      </c>
      <c r="D301" s="429"/>
      <c r="E301" s="430"/>
      <c r="F301" s="108" t="str">
        <f>+F$49</f>
        <v>Basis</v>
      </c>
      <c r="G301" s="108" t="str">
        <f>+G$49</f>
        <v>Vertrag</v>
      </c>
      <c r="I301" s="1" t="s">
        <v>102</v>
      </c>
    </row>
    <row r="302" spans="1:99" ht="22.7" customHeight="1" x14ac:dyDescent="0.2">
      <c r="B302" s="39" t="s">
        <v>23</v>
      </c>
      <c r="C302" s="338" t="s">
        <v>501</v>
      </c>
      <c r="D302" s="339"/>
      <c r="E302" s="340"/>
      <c r="F302" s="19" t="s">
        <v>102</v>
      </c>
      <c r="G302" s="12"/>
      <c r="I302" s="1"/>
    </row>
    <row r="303" spans="1:99" ht="12.75" x14ac:dyDescent="0.2">
      <c r="B303" s="52"/>
      <c r="C303" s="335" t="s">
        <v>107</v>
      </c>
      <c r="D303" s="336"/>
      <c r="E303" s="337"/>
      <c r="F303" s="22" t="s">
        <v>102</v>
      </c>
      <c r="G303" s="23"/>
      <c r="I303" s="1"/>
    </row>
    <row r="304" spans="1:99" ht="22.7" customHeight="1" x14ac:dyDescent="0.2">
      <c r="B304" s="47" t="s">
        <v>102</v>
      </c>
      <c r="C304" s="318" t="s">
        <v>29</v>
      </c>
      <c r="D304" s="415" t="s">
        <v>356</v>
      </c>
      <c r="E304" s="416"/>
      <c r="F304" s="110">
        <v>7.4999999999999997E-3</v>
      </c>
      <c r="G304" s="133">
        <v>0</v>
      </c>
      <c r="I304" s="1"/>
    </row>
    <row r="305" spans="2:9" ht="22.7" hidden="1" customHeight="1" x14ac:dyDescent="0.2">
      <c r="B305" s="47"/>
      <c r="C305" s="171" t="s">
        <v>288</v>
      </c>
      <c r="D305" s="434" t="s">
        <v>269</v>
      </c>
      <c r="E305" s="435"/>
      <c r="F305" s="18"/>
      <c r="G305" s="18"/>
      <c r="I305" s="1"/>
    </row>
    <row r="306" spans="2:9" ht="12.75" hidden="1" x14ac:dyDescent="0.2">
      <c r="B306" s="47"/>
      <c r="C306" s="166"/>
      <c r="D306" s="175" t="s">
        <v>398</v>
      </c>
      <c r="E306" s="188" t="s">
        <v>357</v>
      </c>
      <c r="F306" s="16"/>
      <c r="G306" s="16"/>
      <c r="I306" s="1"/>
    </row>
    <row r="307" spans="2:9" ht="12.75" hidden="1" x14ac:dyDescent="0.2">
      <c r="B307" s="47"/>
      <c r="C307" s="166"/>
      <c r="D307" s="175" t="s">
        <v>399</v>
      </c>
      <c r="E307" s="188" t="s">
        <v>376</v>
      </c>
      <c r="F307" s="16"/>
      <c r="G307" s="16"/>
      <c r="I307" s="1"/>
    </row>
    <row r="308" spans="2:9" ht="12.75" hidden="1" x14ac:dyDescent="0.2">
      <c r="B308" s="47"/>
      <c r="C308" s="166"/>
      <c r="D308" s="175" t="s">
        <v>400</v>
      </c>
      <c r="E308" s="230" t="s">
        <v>414</v>
      </c>
      <c r="F308" s="16"/>
      <c r="G308" s="16"/>
      <c r="I308" s="1"/>
    </row>
    <row r="309" spans="2:9" ht="22.7" hidden="1" customHeight="1" x14ac:dyDescent="0.2">
      <c r="B309" s="47"/>
      <c r="C309" s="171" t="s">
        <v>289</v>
      </c>
      <c r="D309" s="434" t="s">
        <v>167</v>
      </c>
      <c r="E309" s="435"/>
      <c r="F309" s="16"/>
      <c r="G309" s="16"/>
      <c r="I309" s="1"/>
    </row>
    <row r="310" spans="2:9" ht="22.7" hidden="1" customHeight="1" x14ac:dyDescent="0.2">
      <c r="B310" s="47"/>
      <c r="C310" s="171" t="s">
        <v>290</v>
      </c>
      <c r="D310" s="434" t="s">
        <v>214</v>
      </c>
      <c r="E310" s="435"/>
      <c r="F310" s="16"/>
      <c r="G310" s="16"/>
      <c r="I310" s="1"/>
    </row>
    <row r="311" spans="2:9" ht="12.75" hidden="1" x14ac:dyDescent="0.2">
      <c r="B311" s="47"/>
      <c r="C311" s="169" t="s">
        <v>291</v>
      </c>
      <c r="D311" s="434" t="s">
        <v>345</v>
      </c>
      <c r="E311" s="435"/>
      <c r="F311" s="17"/>
      <c r="G311" s="17"/>
      <c r="I311" s="1"/>
    </row>
    <row r="312" spans="2:9" ht="12.75" customHeight="1" x14ac:dyDescent="0.2">
      <c r="B312" s="47" t="s">
        <v>102</v>
      </c>
      <c r="C312" s="78" t="s">
        <v>30</v>
      </c>
      <c r="D312" s="338" t="s">
        <v>284</v>
      </c>
      <c r="E312" s="340"/>
      <c r="F312" s="8">
        <v>1.0500000000000001E-2</v>
      </c>
      <c r="G312" s="8">
        <v>1.0500000000000001E-2</v>
      </c>
      <c r="I312" s="1"/>
    </row>
    <row r="313" spans="2:9" ht="43.5" customHeight="1" x14ac:dyDescent="0.2">
      <c r="B313" s="48"/>
      <c r="C313" s="79" t="s">
        <v>288</v>
      </c>
      <c r="D313" s="341" t="s">
        <v>306</v>
      </c>
      <c r="E313" s="342"/>
      <c r="F313" s="18"/>
      <c r="G313" s="18"/>
      <c r="I313" s="1"/>
    </row>
    <row r="314" spans="2:9" ht="22.7" customHeight="1" x14ac:dyDescent="0.2">
      <c r="B314" s="48"/>
      <c r="C314" s="101" t="s">
        <v>289</v>
      </c>
      <c r="D314" s="421" t="s">
        <v>223</v>
      </c>
      <c r="E314" s="345"/>
      <c r="F314" s="16"/>
      <c r="G314" s="16"/>
      <c r="I314" s="1"/>
    </row>
    <row r="315" spans="2:9" ht="12.75" customHeight="1" x14ac:dyDescent="0.2">
      <c r="B315" s="48"/>
      <c r="C315" s="96" t="s">
        <v>290</v>
      </c>
      <c r="D315" s="474" t="s">
        <v>224</v>
      </c>
      <c r="E315" s="474"/>
      <c r="F315" s="16"/>
      <c r="G315" s="16"/>
      <c r="I315" s="1"/>
    </row>
    <row r="316" spans="2:9" ht="12.75" customHeight="1" x14ac:dyDescent="0.2">
      <c r="B316" s="48"/>
      <c r="C316" s="95" t="s">
        <v>102</v>
      </c>
      <c r="D316" s="471" t="s">
        <v>239</v>
      </c>
      <c r="E316" s="471"/>
      <c r="F316" s="16"/>
      <c r="G316" s="16"/>
      <c r="I316" s="1"/>
    </row>
    <row r="317" spans="2:9" ht="22.7" customHeight="1" x14ac:dyDescent="0.2">
      <c r="B317" s="48"/>
      <c r="C317" s="95" t="s">
        <v>291</v>
      </c>
      <c r="D317" s="341" t="s">
        <v>285</v>
      </c>
      <c r="E317" s="346"/>
      <c r="F317" s="16"/>
      <c r="G317" s="16"/>
      <c r="I317" s="1"/>
    </row>
    <row r="318" spans="2:9" ht="12.75" x14ac:dyDescent="0.2">
      <c r="B318" s="48"/>
      <c r="C318" s="79" t="s">
        <v>292</v>
      </c>
      <c r="D318" s="344" t="s">
        <v>377</v>
      </c>
      <c r="E318" s="344"/>
      <c r="F318" s="16"/>
      <c r="G318" s="16"/>
      <c r="I318" s="1"/>
    </row>
    <row r="319" spans="2:9" ht="22.7" customHeight="1" x14ac:dyDescent="0.2">
      <c r="B319" s="48"/>
      <c r="C319" s="79" t="s">
        <v>293</v>
      </c>
      <c r="D319" s="345" t="s">
        <v>286</v>
      </c>
      <c r="E319" s="342"/>
      <c r="F319" s="16"/>
      <c r="G319" s="16"/>
      <c r="I319" s="1"/>
    </row>
    <row r="320" spans="2:9" ht="12.75" x14ac:dyDescent="0.2">
      <c r="B320" s="48"/>
      <c r="C320" s="79" t="s">
        <v>294</v>
      </c>
      <c r="D320" s="344" t="s">
        <v>278</v>
      </c>
      <c r="E320" s="344"/>
      <c r="F320" s="16"/>
      <c r="G320" s="16"/>
      <c r="I320" s="1"/>
    </row>
    <row r="321" spans="1:9" ht="22.7" customHeight="1" x14ac:dyDescent="0.2">
      <c r="B321" s="48"/>
      <c r="C321" s="79" t="s">
        <v>295</v>
      </c>
      <c r="D321" s="345" t="s">
        <v>433</v>
      </c>
      <c r="E321" s="342"/>
      <c r="F321" s="17"/>
      <c r="G321" s="17"/>
      <c r="I321" s="1"/>
    </row>
    <row r="322" spans="1:9" ht="12.75" x14ac:dyDescent="0.2">
      <c r="B322" s="47" t="s">
        <v>102</v>
      </c>
      <c r="C322" s="78" t="s">
        <v>31</v>
      </c>
      <c r="D322" s="338" t="s">
        <v>287</v>
      </c>
      <c r="E322" s="340"/>
      <c r="F322" s="8">
        <v>6.4999999999999997E-3</v>
      </c>
      <c r="G322" s="8">
        <v>6.4999999999999997E-3</v>
      </c>
      <c r="I322" s="1"/>
    </row>
    <row r="323" spans="1:9" ht="33" customHeight="1" x14ac:dyDescent="0.2">
      <c r="B323" s="48"/>
      <c r="C323" s="79" t="s">
        <v>288</v>
      </c>
      <c r="D323" s="345" t="s">
        <v>552</v>
      </c>
      <c r="E323" s="342"/>
      <c r="F323" s="18"/>
      <c r="G323" s="18"/>
      <c r="I323" s="1"/>
    </row>
    <row r="324" spans="1:9" s="5" customFormat="1" x14ac:dyDescent="0.2">
      <c r="A324"/>
      <c r="B324" s="35"/>
      <c r="C324" s="95" t="s">
        <v>289</v>
      </c>
      <c r="D324" s="413" t="s">
        <v>251</v>
      </c>
      <c r="E324" s="413"/>
      <c r="F324" s="16"/>
      <c r="G324" s="16"/>
    </row>
    <row r="325" spans="1:9" s="5" customFormat="1" x14ac:dyDescent="0.2">
      <c r="A325"/>
      <c r="B325" s="35"/>
      <c r="C325" s="80"/>
      <c r="D325" s="81" t="s">
        <v>398</v>
      </c>
      <c r="E325" s="113" t="s">
        <v>337</v>
      </c>
      <c r="F325" s="16"/>
      <c r="G325" s="16"/>
    </row>
    <row r="326" spans="1:9" s="5" customFormat="1" x14ac:dyDescent="0.2">
      <c r="A326"/>
      <c r="B326" s="35"/>
      <c r="C326" s="80"/>
      <c r="D326" s="82" t="s">
        <v>399</v>
      </c>
      <c r="E326" s="113" t="s">
        <v>338</v>
      </c>
      <c r="F326" s="16"/>
      <c r="G326" s="16"/>
    </row>
    <row r="327" spans="1:9" s="5" customFormat="1" x14ac:dyDescent="0.2">
      <c r="A327"/>
      <c r="B327" s="35"/>
      <c r="C327" s="80"/>
      <c r="D327" s="82" t="s">
        <v>400</v>
      </c>
      <c r="E327" s="113" t="s">
        <v>339</v>
      </c>
      <c r="F327" s="16"/>
      <c r="G327" s="16"/>
    </row>
    <row r="328" spans="1:9" s="5" customFormat="1" x14ac:dyDescent="0.2">
      <c r="A328"/>
      <c r="B328" s="35"/>
      <c r="C328" s="80"/>
      <c r="D328" s="82" t="s">
        <v>401</v>
      </c>
      <c r="E328" s="113" t="s">
        <v>252</v>
      </c>
      <c r="F328" s="16"/>
      <c r="G328" s="16"/>
    </row>
    <row r="329" spans="1:9" s="5" customFormat="1" x14ac:dyDescent="0.2">
      <c r="A329"/>
      <c r="B329" s="35"/>
      <c r="C329" s="79" t="s">
        <v>290</v>
      </c>
      <c r="D329" s="413" t="s">
        <v>340</v>
      </c>
      <c r="E329" s="413"/>
      <c r="F329" s="16"/>
      <c r="G329" s="16"/>
    </row>
    <row r="330" spans="1:9" s="5" customFormat="1" ht="22.7" customHeight="1" x14ac:dyDescent="0.2">
      <c r="A330"/>
      <c r="B330" s="35"/>
      <c r="C330" s="95" t="s">
        <v>291</v>
      </c>
      <c r="D330" s="376" t="s">
        <v>328</v>
      </c>
      <c r="E330" s="376"/>
      <c r="F330" s="16"/>
      <c r="G330" s="16"/>
    </row>
    <row r="331" spans="1:9" s="5" customFormat="1" ht="22.7" customHeight="1" x14ac:dyDescent="0.2">
      <c r="A331"/>
      <c r="B331" s="35"/>
      <c r="C331" s="79" t="s">
        <v>292</v>
      </c>
      <c r="D331" s="341" t="s">
        <v>242</v>
      </c>
      <c r="E331" s="346"/>
      <c r="F331" s="16"/>
      <c r="G331" s="16"/>
    </row>
    <row r="332" spans="1:9" s="5" customFormat="1" x14ac:dyDescent="0.2">
      <c r="A332"/>
      <c r="B332" s="35"/>
      <c r="C332" s="80"/>
      <c r="D332" s="82" t="s">
        <v>398</v>
      </c>
      <c r="E332" s="115" t="s">
        <v>341</v>
      </c>
      <c r="F332" s="16"/>
      <c r="G332" s="16"/>
    </row>
    <row r="333" spans="1:9" s="5" customFormat="1" ht="22.5" x14ac:dyDescent="0.2">
      <c r="A333"/>
      <c r="B333" s="35"/>
      <c r="C333" s="80"/>
      <c r="D333" s="82" t="s">
        <v>399</v>
      </c>
      <c r="E333" s="116" t="s">
        <v>342</v>
      </c>
      <c r="F333" s="16"/>
      <c r="G333" s="16"/>
    </row>
    <row r="334" spans="1:9" s="5" customFormat="1" x14ac:dyDescent="0.2">
      <c r="A334"/>
      <c r="B334" s="35"/>
      <c r="C334" s="79" t="s">
        <v>293</v>
      </c>
      <c r="D334" s="341" t="s">
        <v>391</v>
      </c>
      <c r="E334" s="346"/>
      <c r="F334" s="16"/>
      <c r="G334" s="16"/>
    </row>
    <row r="335" spans="1:9" s="5" customFormat="1" x14ac:dyDescent="0.2">
      <c r="A335"/>
      <c r="B335" s="35"/>
      <c r="C335" s="80"/>
      <c r="D335" s="494" t="s">
        <v>175</v>
      </c>
      <c r="E335" s="495"/>
      <c r="F335" s="16"/>
      <c r="G335" s="16"/>
    </row>
    <row r="336" spans="1:9" s="5" customFormat="1" ht="22.7" customHeight="1" x14ac:dyDescent="0.2">
      <c r="A336"/>
      <c r="B336" s="35"/>
      <c r="C336" s="79" t="s">
        <v>294</v>
      </c>
      <c r="D336" s="341" t="s">
        <v>307</v>
      </c>
      <c r="E336" s="346"/>
      <c r="F336" s="17"/>
      <c r="G336" s="17"/>
    </row>
    <row r="337" spans="1:9" ht="12.75" x14ac:dyDescent="0.2">
      <c r="B337" s="47" t="s">
        <v>102</v>
      </c>
      <c r="C337" s="102" t="s">
        <v>32</v>
      </c>
      <c r="D337" s="338" t="s">
        <v>382</v>
      </c>
      <c r="E337" s="340"/>
      <c r="F337" s="8">
        <v>8.5000000000000006E-3</v>
      </c>
      <c r="G337" s="8">
        <v>8.5000000000000006E-3</v>
      </c>
      <c r="I337" s="1"/>
    </row>
    <row r="338" spans="1:9" ht="33" customHeight="1" x14ac:dyDescent="0.2">
      <c r="B338" s="48"/>
      <c r="C338" s="79" t="s">
        <v>288</v>
      </c>
      <c r="D338" s="497" t="s">
        <v>225</v>
      </c>
      <c r="E338" s="497"/>
      <c r="F338" s="18"/>
      <c r="G338" s="18"/>
      <c r="I338" s="1"/>
    </row>
    <row r="339" spans="1:9" ht="22.7" customHeight="1" x14ac:dyDescent="0.2">
      <c r="B339" s="48"/>
      <c r="C339" s="95" t="s">
        <v>289</v>
      </c>
      <c r="D339" s="343" t="s">
        <v>215</v>
      </c>
      <c r="E339" s="343"/>
      <c r="F339" s="16"/>
      <c r="G339" s="16"/>
      <c r="I339" s="1"/>
    </row>
    <row r="340" spans="1:9" ht="12.75" x14ac:dyDescent="0.2">
      <c r="B340" s="48"/>
      <c r="C340" s="79" t="s">
        <v>290</v>
      </c>
      <c r="D340" s="342" t="s">
        <v>387</v>
      </c>
      <c r="E340" s="342"/>
      <c r="F340" s="16"/>
      <c r="G340" s="16"/>
      <c r="I340" s="1"/>
    </row>
    <row r="341" spans="1:9" ht="12.75" x14ac:dyDescent="0.2">
      <c r="B341" s="48"/>
      <c r="C341" s="79" t="s">
        <v>291</v>
      </c>
      <c r="D341" s="496" t="s">
        <v>247</v>
      </c>
      <c r="E341" s="496"/>
      <c r="F341" s="16"/>
      <c r="G341" s="16"/>
      <c r="I341" s="1"/>
    </row>
    <row r="342" spans="1:9" ht="12.75" x14ac:dyDescent="0.2">
      <c r="B342" s="48"/>
      <c r="C342" s="79" t="s">
        <v>292</v>
      </c>
      <c r="D342" s="469" t="s">
        <v>237</v>
      </c>
      <c r="E342" s="470"/>
      <c r="F342" s="16"/>
      <c r="G342" s="16"/>
      <c r="I342" s="1"/>
    </row>
    <row r="343" spans="1:9" ht="22.7" customHeight="1" x14ac:dyDescent="0.2">
      <c r="B343" s="48"/>
      <c r="C343" s="79" t="s">
        <v>293</v>
      </c>
      <c r="D343" s="341" t="s">
        <v>246</v>
      </c>
      <c r="E343" s="346"/>
      <c r="F343" s="16"/>
      <c r="G343" s="16"/>
      <c r="I343" s="1"/>
    </row>
    <row r="344" spans="1:9" ht="12" customHeight="1" x14ac:dyDescent="0.2">
      <c r="B344" s="48"/>
      <c r="C344" s="95" t="s">
        <v>294</v>
      </c>
      <c r="D344" s="496" t="s">
        <v>145</v>
      </c>
      <c r="E344" s="496"/>
      <c r="F344" s="16"/>
      <c r="G344" s="16"/>
      <c r="I344" s="1"/>
    </row>
    <row r="345" spans="1:9" ht="12.75" customHeight="1" x14ac:dyDescent="0.2">
      <c r="B345" s="48"/>
      <c r="C345" s="79" t="s">
        <v>295</v>
      </c>
      <c r="D345" s="496" t="s">
        <v>144</v>
      </c>
      <c r="E345" s="496"/>
      <c r="F345" s="16"/>
      <c r="G345" s="16"/>
      <c r="I345" s="1"/>
    </row>
    <row r="346" spans="1:9" s="5" customFormat="1" ht="12" customHeight="1" x14ac:dyDescent="0.2">
      <c r="A346"/>
      <c r="B346" s="48"/>
      <c r="C346" s="101" t="s">
        <v>296</v>
      </c>
      <c r="D346" s="496" t="s">
        <v>101</v>
      </c>
      <c r="E346" s="496"/>
      <c r="F346" s="17"/>
      <c r="G346" s="17"/>
    </row>
    <row r="347" spans="1:9" ht="12.75" x14ac:dyDescent="0.2">
      <c r="B347" s="54"/>
      <c r="C347" s="367" t="s">
        <v>105</v>
      </c>
      <c r="D347" s="368"/>
      <c r="E347" s="369"/>
      <c r="F347" s="65"/>
      <c r="G347" s="58"/>
      <c r="I347" s="1"/>
    </row>
    <row r="348" spans="1:9" ht="22.7" customHeight="1" x14ac:dyDescent="0.2">
      <c r="B348" s="54"/>
      <c r="C348" s="80"/>
      <c r="D348" s="347" t="s">
        <v>78</v>
      </c>
      <c r="E348" s="348"/>
      <c r="F348" s="20"/>
      <c r="G348" s="14"/>
      <c r="H348" s="2"/>
      <c r="I348" s="1"/>
    </row>
    <row r="349" spans="1:9" ht="22.7" customHeight="1" x14ac:dyDescent="0.2">
      <c r="B349" s="48"/>
      <c r="C349" s="85"/>
      <c r="D349" s="365" t="s">
        <v>326</v>
      </c>
      <c r="E349" s="366"/>
      <c r="F349" s="22"/>
      <c r="G349" s="23"/>
      <c r="I349" s="1"/>
    </row>
    <row r="350" spans="1:9" ht="12.75" customHeight="1" x14ac:dyDescent="0.2">
      <c r="B350" s="28"/>
      <c r="C350" s="28"/>
      <c r="D350" s="338" t="s">
        <v>33</v>
      </c>
      <c r="E350" s="340"/>
      <c r="F350" s="118">
        <f>+F337+F322+F312+F304+F280+F278+F269+F261+F253</f>
        <v>0.15</v>
      </c>
      <c r="G350" s="118">
        <f>+G337+G322+G312+G304+G280+G278+G269+G261+G253</f>
        <v>0.14250000000000002</v>
      </c>
      <c r="I350" s="1"/>
    </row>
    <row r="351" spans="1:9" ht="27.75" x14ac:dyDescent="0.4">
      <c r="F351" s="42"/>
      <c r="G351" s="62" t="str">
        <f>+$G$43</f>
        <v>Offenlegung Pleißemühlgraben BA 0</v>
      </c>
    </row>
    <row r="352" spans="1:9" ht="12.75" x14ac:dyDescent="0.2">
      <c r="B352" s="45" t="s">
        <v>102</v>
      </c>
      <c r="E352" s="86"/>
      <c r="F352" s="63"/>
      <c r="G352" s="64" t="str">
        <f>+$G$44</f>
        <v>Anl. I.1 - Tragwerksplanung</v>
      </c>
    </row>
    <row r="353" spans="1:99" ht="3" customHeight="1" x14ac:dyDescent="0.2">
      <c r="B353" s="44"/>
      <c r="C353" s="87"/>
      <c r="D353" s="87"/>
      <c r="E353" s="87"/>
      <c r="F353" s="43"/>
      <c r="G353" s="42"/>
      <c r="H353" s="7"/>
      <c r="I353" s="7"/>
      <c r="J353" s="7"/>
      <c r="K353" s="7"/>
      <c r="L353" s="7"/>
      <c r="M353" s="7"/>
      <c r="N353" s="7"/>
      <c r="O353" s="7"/>
      <c r="AA353" s="7"/>
      <c r="AM353" s="7"/>
      <c r="AY353" s="7"/>
      <c r="BK353" s="7"/>
      <c r="BW353" s="7"/>
      <c r="CI353" s="7"/>
      <c r="CU353" s="7"/>
    </row>
    <row r="354" spans="1:99" ht="12" hidden="1" customHeight="1" x14ac:dyDescent="0.2">
      <c r="B354" s="352" t="str">
        <f>+$B$46</f>
        <v>Anlage I.2  zum Vertrag 67.43-24/24 - Tragwerksplanung</v>
      </c>
      <c r="C354" s="353" t="str">
        <f>+$B$46</f>
        <v>Anlage I.2  zum Vertrag 67.43-24/24 - Tragwerksplanung</v>
      </c>
      <c r="D354" s="353" t="str">
        <f>+$B$46</f>
        <v>Anlage I.2  zum Vertrag 67.43-24/24 - Tragwerksplanung</v>
      </c>
      <c r="E354" s="354" t="str">
        <f>+$B$46</f>
        <v>Anlage I.2  zum Vertrag 67.43-24/24 - Tragwerksplanung</v>
      </c>
      <c r="F354" s="106" t="s">
        <v>102</v>
      </c>
      <c r="G354" s="107" t="s">
        <v>318</v>
      </c>
    </row>
    <row r="355" spans="1:99" hidden="1" x14ac:dyDescent="0.2">
      <c r="B355" s="355" t="str">
        <f>+$B$47</f>
        <v xml:space="preserve">Leistungspflichten und Teilleistungsbewertungen zur Tragwerksplanung </v>
      </c>
      <c r="C355" s="356" t="str">
        <f>+$B$47</f>
        <v xml:space="preserve">Leistungspflichten und Teilleistungsbewertungen zur Tragwerksplanung </v>
      </c>
      <c r="D355" s="356" t="str">
        <f>+$B$47</f>
        <v xml:space="preserve">Leistungspflichten und Teilleistungsbewertungen zur Tragwerksplanung </v>
      </c>
      <c r="E355" s="357" t="str">
        <f>+$B$47</f>
        <v xml:space="preserve">Leistungspflichten und Teilleistungsbewertungen zur Tragwerksplanung </v>
      </c>
      <c r="F355" s="156" t="s">
        <v>545</v>
      </c>
      <c r="G355" s="157">
        <f>+G$5</f>
        <v>45539</v>
      </c>
    </row>
    <row r="356" spans="1:99" s="193" customFormat="1" hidden="1" x14ac:dyDescent="0.2">
      <c r="B356" s="372" t="str">
        <f>+$B$48</f>
        <v>Tragwerksplanung für Gebäude und Ingenieurbauwerke HOAI § 51(5)</v>
      </c>
      <c r="C356" s="373" t="str">
        <f>+$B$48</f>
        <v>Tragwerksplanung für Gebäude und Ingenieurbauwerke HOAI § 51(5)</v>
      </c>
      <c r="D356" s="373" t="str">
        <f>+$B$48</f>
        <v>Tragwerksplanung für Gebäude und Ingenieurbauwerke HOAI § 51(5)</v>
      </c>
      <c r="E356" s="374" t="str">
        <f>+$B$48</f>
        <v>Tragwerksplanung für Gebäude und Ingenieurbauwerke HOAI § 51(5)</v>
      </c>
      <c r="F356" s="191"/>
      <c r="G356" s="192"/>
    </row>
    <row r="357" spans="1:99" s="193" customFormat="1" ht="12.75" hidden="1" customHeight="1" x14ac:dyDescent="0.2">
      <c r="B357" s="194"/>
      <c r="C357" s="398" t="s">
        <v>418</v>
      </c>
      <c r="D357" s="399"/>
      <c r="E357" s="400"/>
      <c r="F357" s="195" t="str">
        <f>+F$49</f>
        <v>Basis</v>
      </c>
      <c r="G357" s="195" t="str">
        <f>+G$49</f>
        <v>Vertrag</v>
      </c>
      <c r="I357" s="196" t="s">
        <v>102</v>
      </c>
    </row>
    <row r="358" spans="1:99" s="193" customFormat="1" ht="24" hidden="1" customHeight="1" x14ac:dyDescent="0.2">
      <c r="B358" s="179" t="s">
        <v>34</v>
      </c>
      <c r="C358" s="422" t="s">
        <v>502</v>
      </c>
      <c r="D358" s="423"/>
      <c r="E358" s="424"/>
      <c r="F358" s="220" t="s">
        <v>102</v>
      </c>
      <c r="G358" s="221"/>
      <c r="I358" s="196"/>
    </row>
    <row r="359" spans="1:99" s="193" customFormat="1" ht="12.75" hidden="1" x14ac:dyDescent="0.2">
      <c r="B359" s="160"/>
      <c r="C359" s="463" t="s">
        <v>107</v>
      </c>
      <c r="D359" s="464"/>
      <c r="E359" s="465"/>
      <c r="F359" s="222" t="s">
        <v>102</v>
      </c>
      <c r="G359" s="223"/>
      <c r="I359" s="196"/>
    </row>
    <row r="360" spans="1:99" s="193" customFormat="1" ht="12.75" hidden="1" x14ac:dyDescent="0.2">
      <c r="B360" s="160" t="s">
        <v>102</v>
      </c>
      <c r="C360" s="187" t="s">
        <v>35</v>
      </c>
      <c r="D360" s="460" t="s">
        <v>164</v>
      </c>
      <c r="E360" s="460"/>
      <c r="F360" s="224">
        <v>1.4999999999999999E-2</v>
      </c>
      <c r="G360" s="225"/>
      <c r="I360" s="196"/>
    </row>
    <row r="361" spans="1:99" s="193" customFormat="1" ht="23.25" hidden="1" customHeight="1" x14ac:dyDescent="0.2">
      <c r="B361" s="162"/>
      <c r="C361" s="226" t="s">
        <v>288</v>
      </c>
      <c r="D361" s="475" t="s">
        <v>150</v>
      </c>
      <c r="E361" s="476"/>
      <c r="F361" s="227"/>
      <c r="G361" s="227"/>
      <c r="I361" s="196"/>
    </row>
    <row r="362" spans="1:99" s="193" customFormat="1" ht="12.75" hidden="1" x14ac:dyDescent="0.2">
      <c r="B362" s="162"/>
      <c r="C362" s="217" t="s">
        <v>289</v>
      </c>
      <c r="D362" s="434" t="s">
        <v>345</v>
      </c>
      <c r="E362" s="435"/>
      <c r="F362" s="228"/>
      <c r="G362" s="228"/>
      <c r="I362" s="196"/>
    </row>
    <row r="363" spans="1:99" s="232" customFormat="1" hidden="1" x14ac:dyDescent="0.2">
      <c r="A363" s="193"/>
      <c r="B363" s="218"/>
      <c r="C363" s="219" t="s">
        <v>290</v>
      </c>
      <c r="D363" s="229" t="s">
        <v>144</v>
      </c>
      <c r="E363" s="230"/>
      <c r="F363" s="231"/>
      <c r="G363" s="231"/>
    </row>
    <row r="364" spans="1:99" s="232" customFormat="1" hidden="1" x14ac:dyDescent="0.2">
      <c r="A364" s="193"/>
      <c r="B364" s="218"/>
      <c r="C364" s="180" t="s">
        <v>36</v>
      </c>
      <c r="D364" s="422" t="s">
        <v>165</v>
      </c>
      <c r="E364" s="424"/>
      <c r="F364" s="224">
        <v>2.5000000000000001E-2</v>
      </c>
      <c r="G364" s="225"/>
    </row>
    <row r="365" spans="1:99" s="193" customFormat="1" ht="23.25" hidden="1" customHeight="1" x14ac:dyDescent="0.2">
      <c r="B365" s="162"/>
      <c r="C365" s="226" t="s">
        <v>288</v>
      </c>
      <c r="D365" s="475" t="s">
        <v>226</v>
      </c>
      <c r="E365" s="476"/>
      <c r="F365" s="227"/>
      <c r="G365" s="227"/>
      <c r="I365" s="196"/>
    </row>
    <row r="366" spans="1:99" s="193" customFormat="1" ht="12.75" hidden="1" x14ac:dyDescent="0.2">
      <c r="B366" s="162"/>
      <c r="C366" s="217" t="s">
        <v>289</v>
      </c>
      <c r="D366" s="434" t="s">
        <v>345</v>
      </c>
      <c r="E366" s="435"/>
      <c r="F366" s="228"/>
      <c r="G366" s="228"/>
      <c r="I366" s="196"/>
    </row>
    <row r="367" spans="1:99" s="232" customFormat="1" hidden="1" x14ac:dyDescent="0.2">
      <c r="A367" s="193"/>
      <c r="B367" s="218"/>
      <c r="C367" s="219" t="s">
        <v>290</v>
      </c>
      <c r="D367" s="218" t="s">
        <v>144</v>
      </c>
      <c r="E367" s="230"/>
      <c r="F367" s="231"/>
      <c r="G367" s="231"/>
    </row>
    <row r="368" spans="1:99" s="232" customFormat="1" hidden="1" x14ac:dyDescent="0.2">
      <c r="A368" s="193"/>
      <c r="B368" s="218"/>
      <c r="C368" s="180" t="s">
        <v>37</v>
      </c>
      <c r="D368" s="422" t="s">
        <v>166</v>
      </c>
      <c r="E368" s="424"/>
      <c r="F368" s="224">
        <v>2.5000000000000001E-2</v>
      </c>
      <c r="G368" s="225"/>
    </row>
    <row r="369" spans="1:99" s="193" customFormat="1" ht="23.25" hidden="1" customHeight="1" x14ac:dyDescent="0.2">
      <c r="B369" s="162"/>
      <c r="C369" s="226" t="s">
        <v>288</v>
      </c>
      <c r="D369" s="475" t="s">
        <v>227</v>
      </c>
      <c r="E369" s="476"/>
      <c r="F369" s="227"/>
      <c r="G369" s="227"/>
      <c r="I369" s="196"/>
    </row>
    <row r="370" spans="1:99" s="193" customFormat="1" ht="12.75" hidden="1" x14ac:dyDescent="0.2">
      <c r="B370" s="162"/>
      <c r="C370" s="217" t="s">
        <v>289</v>
      </c>
      <c r="D370" s="434" t="s">
        <v>345</v>
      </c>
      <c r="E370" s="435"/>
      <c r="F370" s="228"/>
      <c r="G370" s="228"/>
      <c r="I370" s="196"/>
    </row>
    <row r="371" spans="1:99" s="232" customFormat="1" hidden="1" x14ac:dyDescent="0.2">
      <c r="A371" s="193"/>
      <c r="B371" s="218"/>
      <c r="C371" s="219" t="s">
        <v>290</v>
      </c>
      <c r="D371" s="218" t="s">
        <v>144</v>
      </c>
      <c r="E371" s="230"/>
      <c r="F371" s="231"/>
      <c r="G371" s="231"/>
    </row>
    <row r="372" spans="1:99" s="193" customFormat="1" ht="12.75" hidden="1" customHeight="1" x14ac:dyDescent="0.2">
      <c r="B372" s="190"/>
      <c r="C372" s="190"/>
      <c r="D372" s="419" t="s">
        <v>514</v>
      </c>
      <c r="E372" s="420"/>
      <c r="F372" s="233">
        <f>+F368+F364+F360</f>
        <v>6.5000000000000002E-2</v>
      </c>
      <c r="G372" s="233">
        <f>+G368+G364+G360</f>
        <v>0</v>
      </c>
      <c r="I372" s="196"/>
    </row>
    <row r="373" spans="1:99" s="193" customFormat="1" ht="27.75" hidden="1" x14ac:dyDescent="0.4">
      <c r="B373" s="234"/>
      <c r="C373" s="234"/>
      <c r="D373" s="235"/>
      <c r="E373" s="235"/>
      <c r="F373" s="235"/>
      <c r="G373" s="236" t="str">
        <f>+$G$43</f>
        <v>Offenlegung Pleißemühlgraben BA 0</v>
      </c>
    </row>
    <row r="374" spans="1:99" s="193" customFormat="1" ht="12.75" hidden="1" x14ac:dyDescent="0.2">
      <c r="B374" s="237" t="s">
        <v>102</v>
      </c>
      <c r="C374" s="234"/>
      <c r="D374" s="235"/>
      <c r="E374" s="238"/>
      <c r="F374" s="238"/>
      <c r="G374" s="239" t="str">
        <f>+$G$44</f>
        <v>Anl. I.1 - Tragwerksplanung</v>
      </c>
    </row>
    <row r="375" spans="1:99" ht="3" customHeight="1" x14ac:dyDescent="0.2">
      <c r="B375" s="44"/>
      <c r="C375" s="87"/>
      <c r="D375" s="87"/>
      <c r="E375" s="87"/>
      <c r="F375" s="43"/>
      <c r="G375" s="42"/>
      <c r="H375" s="7"/>
      <c r="I375" s="7"/>
      <c r="J375" s="7"/>
      <c r="K375" s="7"/>
      <c r="L375" s="7"/>
      <c r="M375" s="7"/>
      <c r="N375" s="7"/>
      <c r="O375" s="7"/>
      <c r="AA375" s="7"/>
      <c r="AM375" s="7"/>
      <c r="AY375" s="7"/>
      <c r="BK375" s="7"/>
      <c r="BW375" s="7"/>
      <c r="CI375" s="7"/>
      <c r="CU375" s="7"/>
    </row>
    <row r="376" spans="1:99" ht="12" customHeight="1" x14ac:dyDescent="0.2">
      <c r="B376" s="352" t="str">
        <f>+$B$46</f>
        <v>Anlage I.2  zum Vertrag 67.43-24/24 - Tragwerksplanung</v>
      </c>
      <c r="C376" s="353" t="str">
        <f>+$B$46</f>
        <v>Anlage I.2  zum Vertrag 67.43-24/24 - Tragwerksplanung</v>
      </c>
      <c r="D376" s="353" t="str">
        <f>+$B$46</f>
        <v>Anlage I.2  zum Vertrag 67.43-24/24 - Tragwerksplanung</v>
      </c>
      <c r="E376" s="354" t="str">
        <f>+$B$46</f>
        <v>Anlage I.2  zum Vertrag 67.43-24/24 - Tragwerksplanung</v>
      </c>
      <c r="F376" s="106" t="s">
        <v>102</v>
      </c>
      <c r="G376" s="107"/>
    </row>
    <row r="377" spans="1:99" x14ac:dyDescent="0.2">
      <c r="B377" s="355" t="str">
        <f>+$B$47</f>
        <v xml:space="preserve">Leistungspflichten und Teilleistungsbewertungen zur Tragwerksplanung </v>
      </c>
      <c r="C377" s="356" t="str">
        <f>+$B$47</f>
        <v xml:space="preserve">Leistungspflichten und Teilleistungsbewertungen zur Tragwerksplanung </v>
      </c>
      <c r="D377" s="356" t="str">
        <f>+$B$47</f>
        <v xml:space="preserve">Leistungspflichten und Teilleistungsbewertungen zur Tragwerksplanung </v>
      </c>
      <c r="E377" s="357" t="str">
        <f>+$B$47</f>
        <v xml:space="preserve">Leistungspflichten und Teilleistungsbewertungen zur Tragwerksplanung </v>
      </c>
      <c r="F377" s="156" t="s">
        <v>545</v>
      </c>
      <c r="G377" s="157">
        <f>+G$5</f>
        <v>45539</v>
      </c>
    </row>
    <row r="378" spans="1:99" x14ac:dyDescent="0.2">
      <c r="B378" s="349" t="str">
        <f>+$B$48</f>
        <v>Tragwerksplanung für Gebäude und Ingenieurbauwerke HOAI § 51(5)</v>
      </c>
      <c r="C378" s="350" t="str">
        <f>+$B$48</f>
        <v>Tragwerksplanung für Gebäude und Ingenieurbauwerke HOAI § 51(5)</v>
      </c>
      <c r="D378" s="350" t="str">
        <f>+$B$48</f>
        <v>Tragwerksplanung für Gebäude und Ingenieurbauwerke HOAI § 51(5)</v>
      </c>
      <c r="E378" s="351" t="str">
        <f>+$B$48</f>
        <v>Tragwerksplanung für Gebäude und Ingenieurbauwerke HOAI § 51(5)</v>
      </c>
      <c r="F378" s="10"/>
      <c r="G378" s="11"/>
    </row>
    <row r="379" spans="1:99" ht="12.75" customHeight="1" x14ac:dyDescent="0.2">
      <c r="B379" s="109"/>
      <c r="C379" s="428" t="s">
        <v>418</v>
      </c>
      <c r="D379" s="429"/>
      <c r="E379" s="430"/>
      <c r="F379" s="108" t="str">
        <f>+F$49</f>
        <v>Basis</v>
      </c>
      <c r="G379" s="108" t="str">
        <f>+G$49</f>
        <v>Vertrag</v>
      </c>
      <c r="I379" s="1" t="s">
        <v>102</v>
      </c>
    </row>
    <row r="380" spans="1:99" ht="22.7" customHeight="1" x14ac:dyDescent="0.2">
      <c r="B380" s="159" t="s">
        <v>38</v>
      </c>
      <c r="C380" s="415" t="s">
        <v>503</v>
      </c>
      <c r="D380" s="439"/>
      <c r="E380" s="416"/>
      <c r="F380" s="19"/>
      <c r="G380" s="12"/>
      <c r="I380" s="1"/>
    </row>
    <row r="381" spans="1:99" s="193" customFormat="1" ht="12.75" hidden="1" x14ac:dyDescent="0.2">
      <c r="B381" s="160"/>
      <c r="C381" s="431" t="s">
        <v>107</v>
      </c>
      <c r="D381" s="432"/>
      <c r="E381" s="433"/>
      <c r="F381" s="240"/>
      <c r="G381" s="241"/>
      <c r="I381" s="196"/>
    </row>
    <row r="382" spans="1:99" s="193" customFormat="1" ht="22.7" hidden="1" customHeight="1" x14ac:dyDescent="0.2">
      <c r="B382" s="160" t="s">
        <v>102</v>
      </c>
      <c r="C382" s="161" t="s">
        <v>39</v>
      </c>
      <c r="D382" s="415" t="s">
        <v>308</v>
      </c>
      <c r="E382" s="416"/>
      <c r="F382" s="242">
        <v>0.20899999999999999</v>
      </c>
      <c r="G382" s="205"/>
      <c r="I382" s="196"/>
    </row>
    <row r="383" spans="1:99" s="193" customFormat="1" ht="22.7" hidden="1" customHeight="1" x14ac:dyDescent="0.2">
      <c r="B383" s="162"/>
      <c r="C383" s="171" t="s">
        <v>288</v>
      </c>
      <c r="D383" s="436" t="s">
        <v>250</v>
      </c>
      <c r="E383" s="427"/>
      <c r="F383" s="206"/>
      <c r="G383" s="206"/>
      <c r="I383" s="196"/>
    </row>
    <row r="384" spans="1:99" s="193" customFormat="1" ht="22.7" hidden="1" customHeight="1" x14ac:dyDescent="0.2">
      <c r="B384" s="162"/>
      <c r="C384" s="169" t="s">
        <v>289</v>
      </c>
      <c r="D384" s="426" t="s">
        <v>228</v>
      </c>
      <c r="E384" s="427"/>
      <c r="F384" s="207"/>
      <c r="G384" s="207"/>
      <c r="I384" s="196"/>
    </row>
    <row r="385" spans="1:10" s="193" customFormat="1" ht="12.75" hidden="1" customHeight="1" x14ac:dyDescent="0.2">
      <c r="B385" s="162"/>
      <c r="C385" s="243"/>
      <c r="D385" s="173" t="s">
        <v>398</v>
      </c>
      <c r="E385" s="174" t="s">
        <v>186</v>
      </c>
      <c r="F385" s="207"/>
      <c r="G385" s="207"/>
      <c r="I385" s="196"/>
    </row>
    <row r="386" spans="1:10" s="193" customFormat="1" ht="12.75" hidden="1" customHeight="1" x14ac:dyDescent="0.2">
      <c r="B386" s="162"/>
      <c r="C386" s="243"/>
      <c r="D386" s="175" t="s">
        <v>399</v>
      </c>
      <c r="E386" s="174" t="s">
        <v>443</v>
      </c>
      <c r="F386" s="207"/>
      <c r="G386" s="207"/>
      <c r="I386" s="196"/>
    </row>
    <row r="387" spans="1:10" s="193" customFormat="1" ht="12.75" hidden="1" customHeight="1" x14ac:dyDescent="0.2">
      <c r="B387" s="162"/>
      <c r="C387" s="243"/>
      <c r="D387" s="175" t="s">
        <v>400</v>
      </c>
      <c r="E387" s="174" t="s">
        <v>444</v>
      </c>
      <c r="F387" s="207"/>
      <c r="G387" s="207"/>
      <c r="I387" s="196"/>
    </row>
    <row r="388" spans="1:10" s="193" customFormat="1" ht="22.7" hidden="1" customHeight="1" x14ac:dyDescent="0.2">
      <c r="B388" s="162"/>
      <c r="C388" s="171" t="s">
        <v>290</v>
      </c>
      <c r="D388" s="492" t="s">
        <v>146</v>
      </c>
      <c r="E388" s="442"/>
      <c r="F388" s="207"/>
      <c r="G388" s="207"/>
      <c r="I388" s="196"/>
    </row>
    <row r="389" spans="1:10" s="193" customFormat="1" ht="12.75" hidden="1" x14ac:dyDescent="0.2">
      <c r="B389" s="162"/>
      <c r="C389" s="166"/>
      <c r="D389" s="173" t="s">
        <v>398</v>
      </c>
      <c r="E389" s="174" t="s">
        <v>160</v>
      </c>
      <c r="F389" s="207"/>
      <c r="G389" s="207"/>
      <c r="J389" s="196"/>
    </row>
    <row r="390" spans="1:10" s="193" customFormat="1" ht="12.75" hidden="1" x14ac:dyDescent="0.2">
      <c r="B390" s="162"/>
      <c r="C390" s="166"/>
      <c r="D390" s="175" t="s">
        <v>399</v>
      </c>
      <c r="E390" s="174" t="s">
        <v>151</v>
      </c>
      <c r="F390" s="207"/>
      <c r="G390" s="207"/>
      <c r="J390" s="196"/>
    </row>
    <row r="391" spans="1:10" s="193" customFormat="1" ht="12.75" hidden="1" x14ac:dyDescent="0.2">
      <c r="B391" s="162"/>
      <c r="C391" s="166"/>
      <c r="D391" s="175" t="s">
        <v>400</v>
      </c>
      <c r="E391" s="174" t="s">
        <v>152</v>
      </c>
      <c r="F391" s="207"/>
      <c r="G391" s="207"/>
      <c r="J391" s="196"/>
    </row>
    <row r="392" spans="1:10" s="193" customFormat="1" ht="12.75" hidden="1" x14ac:dyDescent="0.2">
      <c r="B392" s="162"/>
      <c r="C392" s="166"/>
      <c r="D392" s="175" t="s">
        <v>401</v>
      </c>
      <c r="E392" s="174" t="s">
        <v>153</v>
      </c>
      <c r="F392" s="207"/>
      <c r="G392" s="207"/>
      <c r="I392" s="196"/>
    </row>
    <row r="393" spans="1:10" s="232" customFormat="1" ht="22.5" hidden="1" x14ac:dyDescent="0.2">
      <c r="A393" s="193"/>
      <c r="B393" s="218"/>
      <c r="C393" s="166"/>
      <c r="D393" s="175" t="s">
        <v>402</v>
      </c>
      <c r="E393" s="165" t="s">
        <v>156</v>
      </c>
      <c r="F393" s="207"/>
      <c r="G393" s="207"/>
    </row>
    <row r="394" spans="1:10" s="193" customFormat="1" ht="12.75" hidden="1" x14ac:dyDescent="0.2">
      <c r="B394" s="162"/>
      <c r="C394" s="166"/>
      <c r="D394" s="175" t="s">
        <v>403</v>
      </c>
      <c r="E394" s="188" t="s">
        <v>319</v>
      </c>
      <c r="F394" s="207"/>
      <c r="G394" s="207"/>
      <c r="I394" s="196"/>
    </row>
    <row r="395" spans="1:10" s="193" customFormat="1" ht="22.7" hidden="1" customHeight="1" x14ac:dyDescent="0.2">
      <c r="B395" s="162"/>
      <c r="C395" s="171" t="s">
        <v>292</v>
      </c>
      <c r="D395" s="434" t="s">
        <v>446</v>
      </c>
      <c r="E395" s="435"/>
      <c r="F395" s="207"/>
      <c r="G395" s="207"/>
      <c r="I395" s="196"/>
    </row>
    <row r="396" spans="1:10" s="193" customFormat="1" ht="12.75" hidden="1" x14ac:dyDescent="0.2">
      <c r="B396" s="162"/>
      <c r="C396" s="171" t="s">
        <v>293</v>
      </c>
      <c r="D396" s="434" t="s">
        <v>121</v>
      </c>
      <c r="E396" s="435"/>
      <c r="F396" s="207"/>
      <c r="G396" s="207"/>
      <c r="I396" s="196"/>
    </row>
    <row r="397" spans="1:10" s="232" customFormat="1" hidden="1" x14ac:dyDescent="0.2">
      <c r="A397" s="193"/>
      <c r="B397" s="218"/>
      <c r="C397" s="169" t="s">
        <v>294</v>
      </c>
      <c r="D397" s="434" t="s">
        <v>144</v>
      </c>
      <c r="E397" s="435"/>
      <c r="F397" s="213"/>
      <c r="G397" s="213"/>
    </row>
    <row r="398" spans="1:10" s="193" customFormat="1" ht="12.75" hidden="1" x14ac:dyDescent="0.2">
      <c r="B398" s="160" t="s">
        <v>102</v>
      </c>
      <c r="C398" s="244" t="s">
        <v>40</v>
      </c>
      <c r="D398" s="415" t="s">
        <v>154</v>
      </c>
      <c r="E398" s="416"/>
      <c r="F398" s="370" t="s">
        <v>461</v>
      </c>
      <c r="G398" s="371"/>
      <c r="I398" s="196"/>
    </row>
    <row r="399" spans="1:10" s="193" customFormat="1" ht="22.7" hidden="1" customHeight="1" x14ac:dyDescent="0.2">
      <c r="B399" s="245"/>
      <c r="C399" s="171" t="s">
        <v>288</v>
      </c>
      <c r="D399" s="493" t="s">
        <v>122</v>
      </c>
      <c r="E399" s="402"/>
      <c r="F399" s="206"/>
      <c r="G399" s="206"/>
      <c r="I399" s="196"/>
    </row>
    <row r="400" spans="1:10" s="232" customFormat="1" hidden="1" x14ac:dyDescent="0.2">
      <c r="A400" s="193"/>
      <c r="B400" s="245"/>
      <c r="C400" s="169" t="s">
        <v>289</v>
      </c>
      <c r="D400" s="434" t="s">
        <v>144</v>
      </c>
      <c r="E400" s="435"/>
      <c r="F400" s="213"/>
      <c r="G400" s="213"/>
    </row>
    <row r="401" spans="1:9" s="193" customFormat="1" ht="33" hidden="1" customHeight="1" x14ac:dyDescent="0.2">
      <c r="B401" s="160" t="s">
        <v>102</v>
      </c>
      <c r="C401" s="246" t="s">
        <v>41</v>
      </c>
      <c r="D401" s="415" t="s">
        <v>427</v>
      </c>
      <c r="E401" s="416"/>
      <c r="F401" s="242">
        <v>8.2500000000000004E-2</v>
      </c>
      <c r="G401" s="205"/>
      <c r="I401" s="196"/>
    </row>
    <row r="402" spans="1:9" s="232" customFormat="1" hidden="1" x14ac:dyDescent="0.2">
      <c r="A402" s="193"/>
      <c r="B402" s="218"/>
      <c r="C402" s="171" t="s">
        <v>288</v>
      </c>
      <c r="D402" s="425" t="s">
        <v>155</v>
      </c>
      <c r="E402" s="425"/>
      <c r="F402" s="214"/>
      <c r="G402" s="214"/>
    </row>
    <row r="403" spans="1:9" s="232" customFormat="1" ht="33.75" hidden="1" x14ac:dyDescent="0.2">
      <c r="A403" s="193"/>
      <c r="B403" s="218"/>
      <c r="C403" s="247"/>
      <c r="D403" s="248" t="s">
        <v>398</v>
      </c>
      <c r="E403" s="249" t="s">
        <v>177</v>
      </c>
      <c r="F403" s="223"/>
      <c r="G403" s="207"/>
    </row>
    <row r="404" spans="1:9" s="232" customFormat="1" ht="22.5" hidden="1" x14ac:dyDescent="0.2">
      <c r="A404" s="193"/>
      <c r="B404" s="218"/>
      <c r="C404" s="247"/>
      <c r="D404" s="250"/>
      <c r="E404" s="251" t="s">
        <v>436</v>
      </c>
      <c r="F404" s="223"/>
      <c r="G404" s="207"/>
    </row>
    <row r="405" spans="1:9" s="232" customFormat="1" hidden="1" x14ac:dyDescent="0.2">
      <c r="A405" s="193"/>
      <c r="B405" s="218"/>
      <c r="C405" s="166"/>
      <c r="D405" s="175" t="s">
        <v>399</v>
      </c>
      <c r="E405" s="251" t="s">
        <v>235</v>
      </c>
      <c r="F405" s="207"/>
      <c r="G405" s="207"/>
    </row>
    <row r="406" spans="1:9" s="232" customFormat="1" ht="22.7" hidden="1" customHeight="1" x14ac:dyDescent="0.2">
      <c r="A406" s="193"/>
      <c r="B406" s="218"/>
      <c r="C406" s="171" t="s">
        <v>289</v>
      </c>
      <c r="D406" s="426" t="s">
        <v>228</v>
      </c>
      <c r="E406" s="427"/>
      <c r="F406" s="207"/>
      <c r="G406" s="207"/>
    </row>
    <row r="407" spans="1:9" s="232" customFormat="1" hidden="1" x14ac:dyDescent="0.2">
      <c r="A407" s="193"/>
      <c r="B407" s="218"/>
      <c r="C407" s="247"/>
      <c r="D407" s="173" t="s">
        <v>398</v>
      </c>
      <c r="E407" s="174" t="s">
        <v>186</v>
      </c>
      <c r="F407" s="207"/>
      <c r="G407" s="207"/>
    </row>
    <row r="408" spans="1:9" s="232" customFormat="1" hidden="1" x14ac:dyDescent="0.2">
      <c r="A408" s="193"/>
      <c r="B408" s="218"/>
      <c r="C408" s="247"/>
      <c r="D408" s="175" t="s">
        <v>399</v>
      </c>
      <c r="E408" s="174" t="s">
        <v>443</v>
      </c>
      <c r="F408" s="207"/>
      <c r="G408" s="207"/>
    </row>
    <row r="409" spans="1:9" s="232" customFormat="1" hidden="1" x14ac:dyDescent="0.2">
      <c r="A409" s="193"/>
      <c r="B409" s="218"/>
      <c r="C409" s="247"/>
      <c r="D409" s="175" t="s">
        <v>400</v>
      </c>
      <c r="E409" s="174" t="s">
        <v>444</v>
      </c>
      <c r="F409" s="207"/>
      <c r="G409" s="207"/>
    </row>
    <row r="410" spans="1:9" s="232" customFormat="1" ht="22.7" hidden="1" customHeight="1" x14ac:dyDescent="0.2">
      <c r="A410" s="193"/>
      <c r="B410" s="218"/>
      <c r="C410" s="171" t="s">
        <v>290</v>
      </c>
      <c r="D410" s="434" t="s">
        <v>246</v>
      </c>
      <c r="E410" s="435"/>
      <c r="F410" s="207"/>
      <c r="G410" s="207"/>
    </row>
    <row r="411" spans="1:9" s="232" customFormat="1" hidden="1" x14ac:dyDescent="0.2">
      <c r="A411" s="193"/>
      <c r="B411" s="218"/>
      <c r="C411" s="171" t="s">
        <v>291</v>
      </c>
      <c r="D411" s="434" t="s">
        <v>145</v>
      </c>
      <c r="E411" s="435"/>
      <c r="F411" s="207"/>
      <c r="G411" s="207"/>
    </row>
    <row r="412" spans="1:9" s="232" customFormat="1" hidden="1" x14ac:dyDescent="0.2">
      <c r="A412" s="193"/>
      <c r="B412" s="218"/>
      <c r="C412" s="171" t="s">
        <v>292</v>
      </c>
      <c r="D412" s="434" t="s">
        <v>144</v>
      </c>
      <c r="E412" s="435"/>
      <c r="F412" s="213"/>
      <c r="G412" s="213"/>
    </row>
    <row r="413" spans="1:9" s="193" customFormat="1" ht="12.75" hidden="1" x14ac:dyDescent="0.2">
      <c r="B413" s="245" t="s">
        <v>102</v>
      </c>
      <c r="C413" s="170" t="s">
        <v>42</v>
      </c>
      <c r="D413" s="415" t="s">
        <v>309</v>
      </c>
      <c r="E413" s="416"/>
      <c r="F413" s="242">
        <v>2.5000000000000001E-3</v>
      </c>
      <c r="G413" s="205"/>
      <c r="I413" s="196"/>
    </row>
    <row r="414" spans="1:9" s="193" customFormat="1" ht="12.75" hidden="1" x14ac:dyDescent="0.2">
      <c r="B414" s="245"/>
      <c r="C414" s="171" t="s">
        <v>288</v>
      </c>
      <c r="D414" s="425" t="s">
        <v>182</v>
      </c>
      <c r="E414" s="425"/>
      <c r="F414" s="252"/>
      <c r="G414" s="252"/>
      <c r="I414" s="196"/>
    </row>
    <row r="415" spans="1:9" s="193" customFormat="1" ht="23.25" hidden="1" customHeight="1" x14ac:dyDescent="0.2">
      <c r="B415" s="245"/>
      <c r="C415" s="171" t="s">
        <v>289</v>
      </c>
      <c r="D415" s="493" t="s">
        <v>434</v>
      </c>
      <c r="E415" s="402"/>
      <c r="F415" s="253"/>
      <c r="G415" s="253"/>
      <c r="I415" s="196"/>
    </row>
    <row r="416" spans="1:9" s="193" customFormat="1" ht="23.25" hidden="1" customHeight="1" x14ac:dyDescent="0.2">
      <c r="B416" s="245"/>
      <c r="C416" s="169" t="s">
        <v>290</v>
      </c>
      <c r="D416" s="434" t="s">
        <v>246</v>
      </c>
      <c r="E416" s="435"/>
      <c r="F416" s="253"/>
      <c r="G416" s="253"/>
      <c r="I416" s="196"/>
    </row>
    <row r="417" spans="1:9" s="232" customFormat="1" hidden="1" x14ac:dyDescent="0.2">
      <c r="A417" s="193"/>
      <c r="B417" s="245"/>
      <c r="C417" s="171" t="s">
        <v>291</v>
      </c>
      <c r="D417" s="403" t="s">
        <v>145</v>
      </c>
      <c r="E417" s="404"/>
      <c r="F417" s="253"/>
      <c r="G417" s="253"/>
    </row>
    <row r="418" spans="1:9" s="232" customFormat="1" hidden="1" x14ac:dyDescent="0.2">
      <c r="A418" s="193"/>
      <c r="B418" s="245"/>
      <c r="C418" s="171" t="s">
        <v>292</v>
      </c>
      <c r="D418" s="403" t="s">
        <v>144</v>
      </c>
      <c r="E418" s="404"/>
      <c r="F418" s="254"/>
      <c r="G418" s="254"/>
    </row>
    <row r="419" spans="1:9" s="193" customFormat="1" ht="12.75" hidden="1" x14ac:dyDescent="0.2">
      <c r="B419" s="245" t="s">
        <v>102</v>
      </c>
      <c r="C419" s="244" t="s">
        <v>43</v>
      </c>
      <c r="D419" s="415" t="s">
        <v>310</v>
      </c>
      <c r="E419" s="416"/>
      <c r="F419" s="242">
        <v>4.4999999999999997E-3</v>
      </c>
      <c r="G419" s="205"/>
      <c r="I419" s="196"/>
    </row>
    <row r="420" spans="1:9" s="193" customFormat="1" ht="22.7" hidden="1" customHeight="1" x14ac:dyDescent="0.2">
      <c r="B420" s="218"/>
      <c r="C420" s="171" t="s">
        <v>288</v>
      </c>
      <c r="D420" s="434" t="s">
        <v>180</v>
      </c>
      <c r="E420" s="435"/>
      <c r="F420" s="206"/>
      <c r="G420" s="206"/>
      <c r="I420" s="196"/>
    </row>
    <row r="421" spans="1:9" s="193" customFormat="1" ht="22.7" hidden="1" customHeight="1" x14ac:dyDescent="0.2">
      <c r="B421" s="218"/>
      <c r="C421" s="169" t="s">
        <v>289</v>
      </c>
      <c r="D421" s="434" t="s">
        <v>173</v>
      </c>
      <c r="E421" s="435"/>
      <c r="F421" s="253"/>
      <c r="G421" s="253"/>
      <c r="I421" s="196"/>
    </row>
    <row r="422" spans="1:9" s="193" customFormat="1" ht="22.7" hidden="1" customHeight="1" x14ac:dyDescent="0.2">
      <c r="B422" s="218"/>
      <c r="C422" s="171" t="s">
        <v>290</v>
      </c>
      <c r="D422" s="434" t="s">
        <v>230</v>
      </c>
      <c r="E422" s="435"/>
      <c r="F422" s="253"/>
      <c r="G422" s="253"/>
      <c r="I422" s="196"/>
    </row>
    <row r="423" spans="1:9" s="193" customFormat="1" ht="12.75" hidden="1" x14ac:dyDescent="0.2">
      <c r="B423" s="218"/>
      <c r="C423" s="171" t="s">
        <v>291</v>
      </c>
      <c r="D423" s="403" t="s">
        <v>158</v>
      </c>
      <c r="E423" s="404"/>
      <c r="F423" s="207"/>
      <c r="G423" s="207"/>
      <c r="I423" s="196"/>
    </row>
    <row r="424" spans="1:9" s="232" customFormat="1" ht="12" hidden="1" customHeight="1" x14ac:dyDescent="0.2">
      <c r="A424" s="193"/>
      <c r="B424" s="218"/>
      <c r="C424" s="169" t="s">
        <v>292</v>
      </c>
      <c r="D424" s="364" t="s">
        <v>101</v>
      </c>
      <c r="E424" s="364"/>
      <c r="F424" s="253"/>
      <c r="G424" s="253"/>
    </row>
    <row r="425" spans="1:9" s="193" customFormat="1" ht="23.25" hidden="1" customHeight="1" x14ac:dyDescent="0.2">
      <c r="B425" s="218"/>
      <c r="C425" s="171" t="s">
        <v>293</v>
      </c>
      <c r="D425" s="434" t="s">
        <v>246</v>
      </c>
      <c r="E425" s="435"/>
      <c r="F425" s="253"/>
      <c r="G425" s="253"/>
      <c r="I425" s="196"/>
    </row>
    <row r="426" spans="1:9" s="232" customFormat="1" hidden="1" x14ac:dyDescent="0.2">
      <c r="A426" s="193"/>
      <c r="B426" s="218"/>
      <c r="C426" s="169" t="s">
        <v>294</v>
      </c>
      <c r="D426" s="434" t="s">
        <v>145</v>
      </c>
      <c r="E426" s="435"/>
      <c r="F426" s="253"/>
      <c r="G426" s="253"/>
    </row>
    <row r="427" spans="1:9" s="232" customFormat="1" hidden="1" x14ac:dyDescent="0.2">
      <c r="A427" s="193"/>
      <c r="B427" s="218"/>
      <c r="C427" s="171" t="s">
        <v>295</v>
      </c>
      <c r="D427" s="434" t="s">
        <v>144</v>
      </c>
      <c r="E427" s="435"/>
      <c r="F427" s="213"/>
      <c r="G427" s="213"/>
    </row>
    <row r="428" spans="1:9" s="193" customFormat="1" ht="12.75" hidden="1" x14ac:dyDescent="0.2">
      <c r="B428" s="245" t="s">
        <v>102</v>
      </c>
      <c r="C428" s="161" t="s">
        <v>44</v>
      </c>
      <c r="D428" s="415" t="s">
        <v>157</v>
      </c>
      <c r="E428" s="416"/>
      <c r="F428" s="242">
        <v>1.5E-3</v>
      </c>
      <c r="G428" s="205"/>
      <c r="I428" s="196"/>
    </row>
    <row r="429" spans="1:9" s="193" customFormat="1" ht="22.7" hidden="1" customHeight="1" x14ac:dyDescent="0.2">
      <c r="B429" s="218"/>
      <c r="C429" s="171" t="s">
        <v>288</v>
      </c>
      <c r="D429" s="434" t="s">
        <v>188</v>
      </c>
      <c r="E429" s="435"/>
      <c r="F429" s="206"/>
      <c r="G429" s="206"/>
      <c r="I429" s="196"/>
    </row>
    <row r="430" spans="1:9" s="193" customFormat="1" ht="22.7" hidden="1" customHeight="1" x14ac:dyDescent="0.2">
      <c r="B430" s="218"/>
      <c r="C430" s="169" t="s">
        <v>289</v>
      </c>
      <c r="D430" s="434" t="s">
        <v>189</v>
      </c>
      <c r="E430" s="435"/>
      <c r="F430" s="253"/>
      <c r="G430" s="253"/>
      <c r="I430" s="196"/>
    </row>
    <row r="431" spans="1:9" s="193" customFormat="1" ht="22.7" hidden="1" customHeight="1" x14ac:dyDescent="0.2">
      <c r="B431" s="255"/>
      <c r="C431" s="171" t="s">
        <v>290</v>
      </c>
      <c r="D431" s="434" t="s">
        <v>270</v>
      </c>
      <c r="E431" s="435"/>
      <c r="F431" s="254"/>
      <c r="G431" s="254"/>
      <c r="I431" s="196"/>
    </row>
    <row r="432" spans="1:9" s="193" customFormat="1" ht="27.75" hidden="1" x14ac:dyDescent="0.4">
      <c r="B432" s="234"/>
      <c r="C432" s="234"/>
      <c r="D432" s="235"/>
      <c r="E432" s="235"/>
      <c r="F432" s="235"/>
      <c r="G432" s="236" t="str">
        <f>+$G$43</f>
        <v>Offenlegung Pleißemühlgraben BA 0</v>
      </c>
    </row>
    <row r="433" spans="1:99" s="193" customFormat="1" ht="12.75" hidden="1" x14ac:dyDescent="0.2">
      <c r="B433" s="237" t="s">
        <v>102</v>
      </c>
      <c r="C433" s="234"/>
      <c r="D433" s="235"/>
      <c r="E433" s="238"/>
      <c r="F433" s="238"/>
      <c r="G433" s="239" t="str">
        <f>+$G$44</f>
        <v>Anl. I.1 - Tragwerksplanung</v>
      </c>
    </row>
    <row r="434" spans="1:99" s="193" customFormat="1" ht="3" hidden="1" customHeight="1" x14ac:dyDescent="0.2">
      <c r="B434" s="235"/>
      <c r="C434" s="256"/>
      <c r="D434" s="256"/>
      <c r="E434" s="256"/>
      <c r="F434" s="256"/>
      <c r="G434" s="235"/>
      <c r="H434" s="257"/>
      <c r="I434" s="257"/>
      <c r="J434" s="257"/>
      <c r="K434" s="257"/>
      <c r="L434" s="257"/>
      <c r="M434" s="257"/>
      <c r="N434" s="257"/>
      <c r="O434" s="257"/>
      <c r="AA434" s="257"/>
      <c r="AM434" s="257"/>
      <c r="AY434" s="257"/>
      <c r="BK434" s="257"/>
      <c r="BW434" s="257"/>
      <c r="CI434" s="257"/>
      <c r="CU434" s="257"/>
    </row>
    <row r="435" spans="1:99" s="193" customFormat="1" ht="12" hidden="1" customHeight="1" x14ac:dyDescent="0.2">
      <c r="B435" s="358" t="str">
        <f>+$B$46</f>
        <v>Anlage I.2  zum Vertrag 67.43-24/24 - Tragwerksplanung</v>
      </c>
      <c r="C435" s="359" t="str">
        <f>+$B$46</f>
        <v>Anlage I.2  zum Vertrag 67.43-24/24 - Tragwerksplanung</v>
      </c>
      <c r="D435" s="359" t="str">
        <f>+$B$46</f>
        <v>Anlage I.2  zum Vertrag 67.43-24/24 - Tragwerksplanung</v>
      </c>
      <c r="E435" s="360" t="str">
        <f>+$B$46</f>
        <v>Anlage I.2  zum Vertrag 67.43-24/24 - Tragwerksplanung</v>
      </c>
      <c r="F435" s="258" t="s">
        <v>102</v>
      </c>
      <c r="G435" s="259" t="s">
        <v>325</v>
      </c>
    </row>
    <row r="436" spans="1:99" s="193" customFormat="1" hidden="1" x14ac:dyDescent="0.2">
      <c r="B436" s="361" t="str">
        <f>+$B$47</f>
        <v xml:space="preserve">Leistungspflichten und Teilleistungsbewertungen zur Tragwerksplanung </v>
      </c>
      <c r="C436" s="362" t="str">
        <f>+$B$47</f>
        <v xml:space="preserve">Leistungspflichten und Teilleistungsbewertungen zur Tragwerksplanung </v>
      </c>
      <c r="D436" s="362" t="str">
        <f>+$B$47</f>
        <v xml:space="preserve">Leistungspflichten und Teilleistungsbewertungen zur Tragwerksplanung </v>
      </c>
      <c r="E436" s="363" t="str">
        <f>+$B$47</f>
        <v xml:space="preserve">Leistungspflichten und Teilleistungsbewertungen zur Tragwerksplanung </v>
      </c>
      <c r="F436" s="260" t="s">
        <v>545</v>
      </c>
      <c r="G436" s="261">
        <f>+G$5</f>
        <v>45539</v>
      </c>
    </row>
    <row r="437" spans="1:99" s="193" customFormat="1" hidden="1" x14ac:dyDescent="0.2">
      <c r="B437" s="372" t="str">
        <f>+$B$48</f>
        <v>Tragwerksplanung für Gebäude und Ingenieurbauwerke HOAI § 51(5)</v>
      </c>
      <c r="C437" s="373" t="str">
        <f>+$B$48</f>
        <v>Tragwerksplanung für Gebäude und Ingenieurbauwerke HOAI § 51(5)</v>
      </c>
      <c r="D437" s="373" t="str">
        <f>+$B$48</f>
        <v>Tragwerksplanung für Gebäude und Ingenieurbauwerke HOAI § 51(5)</v>
      </c>
      <c r="E437" s="374" t="str">
        <f>+$B$48</f>
        <v>Tragwerksplanung für Gebäude und Ingenieurbauwerke HOAI § 51(5)</v>
      </c>
      <c r="F437" s="191"/>
      <c r="G437" s="192"/>
    </row>
    <row r="438" spans="1:99" s="193" customFormat="1" ht="12.75" hidden="1" customHeight="1" x14ac:dyDescent="0.2">
      <c r="B438" s="194"/>
      <c r="C438" s="398" t="s">
        <v>418</v>
      </c>
      <c r="D438" s="399"/>
      <c r="E438" s="400"/>
      <c r="F438" s="195" t="str">
        <f>+F$49</f>
        <v>Basis</v>
      </c>
      <c r="G438" s="195" t="str">
        <f>+G$49</f>
        <v>Vertrag</v>
      </c>
      <c r="I438" s="196" t="s">
        <v>102</v>
      </c>
    </row>
    <row r="439" spans="1:99" s="193" customFormat="1" ht="22.7" hidden="1" customHeight="1" x14ac:dyDescent="0.2">
      <c r="B439" s="159" t="s">
        <v>38</v>
      </c>
      <c r="C439" s="415" t="s">
        <v>503</v>
      </c>
      <c r="D439" s="439"/>
      <c r="E439" s="416"/>
      <c r="F439" s="220"/>
      <c r="G439" s="221"/>
      <c r="I439" s="196"/>
    </row>
    <row r="440" spans="1:99" s="193" customFormat="1" ht="12.75" hidden="1" x14ac:dyDescent="0.2">
      <c r="B440" s="160"/>
      <c r="C440" s="431" t="s">
        <v>107</v>
      </c>
      <c r="D440" s="432"/>
      <c r="E440" s="433"/>
      <c r="F440" s="240"/>
      <c r="G440" s="241"/>
      <c r="I440" s="196"/>
    </row>
    <row r="441" spans="1:99" s="193" customFormat="1" ht="12.75" hidden="1" x14ac:dyDescent="0.2">
      <c r="B441" s="245" t="s">
        <v>102</v>
      </c>
      <c r="C441" s="161" t="s">
        <v>44</v>
      </c>
      <c r="D441" s="415" t="s">
        <v>157</v>
      </c>
      <c r="E441" s="416"/>
      <c r="F441" s="443" t="s">
        <v>305</v>
      </c>
      <c r="G441" s="444"/>
      <c r="I441" s="196"/>
    </row>
    <row r="442" spans="1:99" s="193" customFormat="1" ht="12.75" hidden="1" x14ac:dyDescent="0.2">
      <c r="B442" s="218"/>
      <c r="C442" s="171" t="s">
        <v>291</v>
      </c>
      <c r="D442" s="434" t="s">
        <v>229</v>
      </c>
      <c r="E442" s="435"/>
      <c r="F442" s="206"/>
      <c r="G442" s="206"/>
      <c r="I442" s="196"/>
    </row>
    <row r="443" spans="1:99" s="232" customFormat="1" ht="22.7" hidden="1" customHeight="1" x14ac:dyDescent="0.2">
      <c r="A443" s="193"/>
      <c r="B443" s="218"/>
      <c r="C443" s="169" t="s">
        <v>292</v>
      </c>
      <c r="D443" s="425" t="s">
        <v>187</v>
      </c>
      <c r="E443" s="425"/>
      <c r="F443" s="253"/>
      <c r="G443" s="253"/>
    </row>
    <row r="444" spans="1:99" s="193" customFormat="1" ht="12.75" hidden="1" customHeight="1" x14ac:dyDescent="0.2">
      <c r="B444" s="218"/>
      <c r="C444" s="171" t="s">
        <v>293</v>
      </c>
      <c r="D444" s="434" t="s">
        <v>345</v>
      </c>
      <c r="E444" s="435"/>
      <c r="F444" s="253"/>
      <c r="G444" s="253"/>
      <c r="I444" s="196"/>
    </row>
    <row r="445" spans="1:99" s="193" customFormat="1" ht="22.7" hidden="1" customHeight="1" x14ac:dyDescent="0.2">
      <c r="B445" s="218"/>
      <c r="C445" s="169" t="s">
        <v>294</v>
      </c>
      <c r="D445" s="425" t="s">
        <v>246</v>
      </c>
      <c r="E445" s="425"/>
      <c r="F445" s="253"/>
      <c r="G445" s="253"/>
      <c r="I445" s="196"/>
    </row>
    <row r="446" spans="1:99" s="232" customFormat="1" ht="12" hidden="1" customHeight="1" x14ac:dyDescent="0.2">
      <c r="A446" s="193"/>
      <c r="B446" s="218"/>
      <c r="C446" s="171" t="s">
        <v>295</v>
      </c>
      <c r="D446" s="434" t="s">
        <v>145</v>
      </c>
      <c r="E446" s="435"/>
      <c r="F446" s="253"/>
      <c r="G446" s="253"/>
    </row>
    <row r="447" spans="1:99" s="232" customFormat="1" ht="12" hidden="1" customHeight="1" x14ac:dyDescent="0.2">
      <c r="A447" s="193"/>
      <c r="B447" s="218"/>
      <c r="C447" s="171" t="s">
        <v>296</v>
      </c>
      <c r="D447" s="434" t="s">
        <v>144</v>
      </c>
      <c r="E447" s="435"/>
      <c r="F447" s="254"/>
      <c r="G447" s="254"/>
    </row>
    <row r="448" spans="1:99" s="193" customFormat="1" ht="12.75" hidden="1" x14ac:dyDescent="0.2">
      <c r="B448" s="208"/>
      <c r="C448" s="466" t="s">
        <v>105</v>
      </c>
      <c r="D448" s="467"/>
      <c r="E448" s="468"/>
      <c r="F448" s="262"/>
      <c r="G448" s="263"/>
      <c r="I448" s="196"/>
    </row>
    <row r="449" spans="2:99" s="193" customFormat="1" ht="33" hidden="1" customHeight="1" x14ac:dyDescent="0.2">
      <c r="B449" s="160"/>
      <c r="C449" s="264"/>
      <c r="D449" s="502" t="s">
        <v>523</v>
      </c>
      <c r="E449" s="503"/>
      <c r="F449" s="240"/>
      <c r="G449" s="241"/>
      <c r="I449" s="196"/>
    </row>
    <row r="450" spans="2:99" ht="12.75" customHeight="1" x14ac:dyDescent="0.2">
      <c r="B450" s="28"/>
      <c r="C450" s="28"/>
      <c r="D450" s="338" t="s">
        <v>45</v>
      </c>
      <c r="E450" s="340"/>
      <c r="F450" s="118">
        <f>+F428+F419+F413+F401+F382</f>
        <v>0.3</v>
      </c>
      <c r="G450" s="118">
        <f>+G428+G419+G413+G401+G382</f>
        <v>0</v>
      </c>
      <c r="I450" s="1"/>
    </row>
    <row r="451" spans="2:99" ht="12.75" customHeight="1" x14ac:dyDescent="0.2">
      <c r="B451" s="28"/>
      <c r="C451" s="28"/>
      <c r="D451" s="338" t="s">
        <v>46</v>
      </c>
      <c r="E451" s="340"/>
      <c r="F451" s="118">
        <f>+F450+F350+F236+F136</f>
        <v>0.57999999999999996</v>
      </c>
      <c r="G451" s="118">
        <f>+G450+G350+G236+G136</f>
        <v>0.23800000000000002</v>
      </c>
      <c r="I451" s="1"/>
    </row>
    <row r="452" spans="2:99" ht="27.75" x14ac:dyDescent="0.4">
      <c r="F452" s="42"/>
      <c r="G452" s="62" t="str">
        <f>+$G$43</f>
        <v>Offenlegung Pleißemühlgraben BA 0</v>
      </c>
    </row>
    <row r="453" spans="2:99" ht="12.75" x14ac:dyDescent="0.2">
      <c r="B453" s="45" t="s">
        <v>102</v>
      </c>
      <c r="E453" s="86"/>
      <c r="F453" s="63"/>
      <c r="G453" s="64" t="str">
        <f>+$G$44</f>
        <v>Anl. I.1 - Tragwerksplanung</v>
      </c>
    </row>
    <row r="454" spans="2:99" ht="3" customHeight="1" x14ac:dyDescent="0.2">
      <c r="B454" s="44"/>
      <c r="C454" s="87"/>
      <c r="D454" s="87"/>
      <c r="E454" s="87"/>
      <c r="F454" s="43"/>
      <c r="G454" s="42"/>
      <c r="H454" s="7"/>
      <c r="I454" s="7"/>
      <c r="J454" s="7"/>
      <c r="K454" s="7"/>
      <c r="L454" s="7"/>
      <c r="M454" s="7"/>
      <c r="N454" s="7"/>
      <c r="O454" s="7"/>
      <c r="AA454" s="7"/>
      <c r="AM454" s="7"/>
      <c r="AY454" s="7"/>
      <c r="BK454" s="7"/>
      <c r="BW454" s="7"/>
      <c r="CI454" s="7"/>
      <c r="CU454" s="7"/>
    </row>
    <row r="455" spans="2:99" ht="12" customHeight="1" x14ac:dyDescent="0.2">
      <c r="B455" s="352" t="str">
        <f>+$B$46</f>
        <v>Anlage I.2  zum Vertrag 67.43-24/24 - Tragwerksplanung</v>
      </c>
      <c r="C455" s="353" t="str">
        <f>+$B$46</f>
        <v>Anlage I.2  zum Vertrag 67.43-24/24 - Tragwerksplanung</v>
      </c>
      <c r="D455" s="353" t="str">
        <f>+$B$46</f>
        <v>Anlage I.2  zum Vertrag 67.43-24/24 - Tragwerksplanung</v>
      </c>
      <c r="E455" s="354" t="str">
        <f>+$B$46</f>
        <v>Anlage I.2  zum Vertrag 67.43-24/24 - Tragwerksplanung</v>
      </c>
      <c r="F455" s="106" t="s">
        <v>102</v>
      </c>
      <c r="G455" s="107" t="s">
        <v>324</v>
      </c>
    </row>
    <row r="456" spans="2:99" x14ac:dyDescent="0.2">
      <c r="B456" s="355" t="str">
        <f>+$B$47</f>
        <v xml:space="preserve">Leistungspflichten und Teilleistungsbewertungen zur Tragwerksplanung </v>
      </c>
      <c r="C456" s="356" t="str">
        <f>+$B$47</f>
        <v xml:space="preserve">Leistungspflichten und Teilleistungsbewertungen zur Tragwerksplanung </v>
      </c>
      <c r="D456" s="356" t="str">
        <f>+$B$47</f>
        <v xml:space="preserve">Leistungspflichten und Teilleistungsbewertungen zur Tragwerksplanung </v>
      </c>
      <c r="E456" s="357" t="str">
        <f>+$B$47</f>
        <v xml:space="preserve">Leistungspflichten und Teilleistungsbewertungen zur Tragwerksplanung </v>
      </c>
      <c r="F456" s="156" t="s">
        <v>545</v>
      </c>
      <c r="G456" s="157">
        <f>+G$5</f>
        <v>45539</v>
      </c>
    </row>
    <row r="457" spans="2:99" x14ac:dyDescent="0.2">
      <c r="B457" s="349" t="str">
        <f>+$B$48</f>
        <v>Tragwerksplanung für Gebäude und Ingenieurbauwerke HOAI § 51(5)</v>
      </c>
      <c r="C457" s="350" t="str">
        <f>+$B$48</f>
        <v>Tragwerksplanung für Gebäude und Ingenieurbauwerke HOAI § 51(5)</v>
      </c>
      <c r="D457" s="350" t="str">
        <f>+$B$48</f>
        <v>Tragwerksplanung für Gebäude und Ingenieurbauwerke HOAI § 51(5)</v>
      </c>
      <c r="E457" s="351" t="str">
        <f>+$B$48</f>
        <v>Tragwerksplanung für Gebäude und Ingenieurbauwerke HOAI § 51(5)</v>
      </c>
      <c r="F457" s="10"/>
      <c r="G457" s="11"/>
    </row>
    <row r="458" spans="2:99" ht="12.75" customHeight="1" x14ac:dyDescent="0.2">
      <c r="B458" s="109"/>
      <c r="C458" s="428" t="s">
        <v>418</v>
      </c>
      <c r="D458" s="429"/>
      <c r="E458" s="430"/>
      <c r="F458" s="108" t="str">
        <f>+F$49</f>
        <v>Basis</v>
      </c>
      <c r="G458" s="108" t="str">
        <f>+G$49</f>
        <v>Vertrag</v>
      </c>
      <c r="I458" s="1" t="s">
        <v>102</v>
      </c>
    </row>
    <row r="459" spans="2:99" ht="33" customHeight="1" x14ac:dyDescent="0.2">
      <c r="B459" s="39" t="s">
        <v>47</v>
      </c>
      <c r="C459" s="338" t="s">
        <v>504</v>
      </c>
      <c r="D459" s="339"/>
      <c r="E459" s="340"/>
      <c r="F459" s="19" t="s">
        <v>102</v>
      </c>
      <c r="G459" s="12"/>
      <c r="I459" s="1"/>
    </row>
    <row r="460" spans="2:99" ht="12.75" x14ac:dyDescent="0.2">
      <c r="B460" s="52"/>
      <c r="C460" s="335" t="s">
        <v>107</v>
      </c>
      <c r="D460" s="336"/>
      <c r="E460" s="337"/>
      <c r="F460" s="22" t="s">
        <v>102</v>
      </c>
      <c r="G460" s="23"/>
      <c r="I460" s="1"/>
    </row>
    <row r="461" spans="2:99" ht="22.7" customHeight="1" x14ac:dyDescent="0.2">
      <c r="B461" s="47" t="s">
        <v>102</v>
      </c>
      <c r="C461" s="102" t="s">
        <v>48</v>
      </c>
      <c r="D461" s="338" t="s">
        <v>311</v>
      </c>
      <c r="E461" s="340"/>
      <c r="F461" s="8">
        <v>0.1</v>
      </c>
      <c r="G461" s="8">
        <v>0.1</v>
      </c>
      <c r="I461" s="1"/>
    </row>
    <row r="462" spans="2:99" ht="12.75" customHeight="1" x14ac:dyDescent="0.2">
      <c r="B462" s="48"/>
      <c r="C462" s="79" t="s">
        <v>288</v>
      </c>
      <c r="D462" s="345" t="s">
        <v>462</v>
      </c>
      <c r="E462" s="342"/>
      <c r="F462" s="18"/>
      <c r="G462" s="18"/>
      <c r="I462" s="1"/>
    </row>
    <row r="463" spans="2:99" ht="12.75" customHeight="1" x14ac:dyDescent="0.2">
      <c r="B463" s="48"/>
      <c r="C463" s="95" t="s">
        <v>289</v>
      </c>
      <c r="D463" s="345" t="s">
        <v>463</v>
      </c>
      <c r="E463" s="342"/>
      <c r="F463" s="16"/>
      <c r="G463" s="16"/>
      <c r="I463" s="1"/>
    </row>
    <row r="464" spans="2:99" ht="12.75" customHeight="1" x14ac:dyDescent="0.2">
      <c r="B464" s="48"/>
      <c r="C464" s="79" t="s">
        <v>290</v>
      </c>
      <c r="D464" s="345" t="s">
        <v>231</v>
      </c>
      <c r="E464" s="342"/>
      <c r="F464" s="16"/>
      <c r="G464" s="16"/>
      <c r="I464" s="1"/>
    </row>
    <row r="465" spans="2:9" ht="33" customHeight="1" x14ac:dyDescent="0.2">
      <c r="B465" s="48"/>
      <c r="C465" s="79" t="s">
        <v>291</v>
      </c>
      <c r="D465" s="345" t="s">
        <v>0</v>
      </c>
      <c r="E465" s="342" t="s">
        <v>431</v>
      </c>
      <c r="F465" s="16"/>
      <c r="G465" s="16"/>
      <c r="I465" s="1"/>
    </row>
    <row r="466" spans="2:9" ht="22.7" customHeight="1" x14ac:dyDescent="0.2">
      <c r="B466" s="48"/>
      <c r="C466" s="95" t="s">
        <v>292</v>
      </c>
      <c r="D466" s="345" t="s">
        <v>174</v>
      </c>
      <c r="E466" s="345"/>
      <c r="F466" s="16"/>
      <c r="G466" s="16"/>
      <c r="I466" s="1"/>
    </row>
    <row r="467" spans="2:9" ht="12.75" customHeight="1" x14ac:dyDescent="0.2">
      <c r="B467" s="48"/>
      <c r="C467" s="79" t="s">
        <v>293</v>
      </c>
      <c r="D467" s="345" t="s">
        <v>84</v>
      </c>
      <c r="E467" s="342"/>
      <c r="F467" s="17"/>
      <c r="G467" s="17"/>
      <c r="I467" s="1"/>
    </row>
    <row r="468" spans="2:9" ht="12.75" x14ac:dyDescent="0.2">
      <c r="B468" s="47" t="s">
        <v>102</v>
      </c>
      <c r="C468" s="102" t="s">
        <v>49</v>
      </c>
      <c r="D468" s="338" t="s">
        <v>312</v>
      </c>
      <c r="E468" s="340"/>
      <c r="F468" s="8">
        <v>0.1</v>
      </c>
      <c r="G468" s="8">
        <v>0.1</v>
      </c>
      <c r="I468" s="1"/>
    </row>
    <row r="469" spans="2:9" ht="33" customHeight="1" x14ac:dyDescent="0.2">
      <c r="B469" s="48"/>
      <c r="C469" s="79" t="s">
        <v>288</v>
      </c>
      <c r="D469" s="421" t="s">
        <v>419</v>
      </c>
      <c r="E469" s="342"/>
      <c r="F469" s="18" t="s">
        <v>102</v>
      </c>
      <c r="G469" s="18"/>
      <c r="I469" s="1"/>
    </row>
    <row r="470" spans="2:9" ht="12.75" x14ac:dyDescent="0.2">
      <c r="B470" s="48"/>
      <c r="C470" s="95" t="s">
        <v>289</v>
      </c>
      <c r="D470" s="341" t="s">
        <v>317</v>
      </c>
      <c r="E470" s="346"/>
      <c r="F470" s="16"/>
      <c r="G470" s="16"/>
      <c r="I470" s="1"/>
    </row>
    <row r="471" spans="2:9" ht="22.7" customHeight="1" x14ac:dyDescent="0.2">
      <c r="B471" s="48"/>
      <c r="C471" s="80"/>
      <c r="D471" s="82" t="s">
        <v>398</v>
      </c>
      <c r="E471" s="116" t="s">
        <v>1</v>
      </c>
      <c r="F471" s="16"/>
      <c r="G471" s="16"/>
      <c r="I471" s="1"/>
    </row>
    <row r="472" spans="2:9" ht="22.7" customHeight="1" x14ac:dyDescent="0.2">
      <c r="B472" s="48"/>
      <c r="C472" s="80"/>
      <c r="D472" s="82" t="s">
        <v>399</v>
      </c>
      <c r="E472" s="116" t="s">
        <v>147</v>
      </c>
      <c r="F472" s="16"/>
      <c r="G472" s="16"/>
      <c r="I472" s="1"/>
    </row>
    <row r="473" spans="2:9" ht="12.75" x14ac:dyDescent="0.2">
      <c r="B473" s="48"/>
      <c r="C473" s="80"/>
      <c r="D473" s="82" t="s">
        <v>400</v>
      </c>
      <c r="E473" s="34" t="s">
        <v>415</v>
      </c>
      <c r="F473" s="16"/>
      <c r="G473" s="16"/>
      <c r="I473" s="1"/>
    </row>
    <row r="474" spans="2:9" ht="22.7" customHeight="1" x14ac:dyDescent="0.2">
      <c r="B474" s="48"/>
      <c r="C474" s="80"/>
      <c r="D474" s="82" t="s">
        <v>401</v>
      </c>
      <c r="E474" s="116" t="s">
        <v>271</v>
      </c>
      <c r="F474" s="16"/>
      <c r="G474" s="16"/>
      <c r="I474" s="1"/>
    </row>
    <row r="475" spans="2:9" ht="22.7" customHeight="1" x14ac:dyDescent="0.2">
      <c r="B475" s="48"/>
      <c r="C475" s="79" t="s">
        <v>290</v>
      </c>
      <c r="D475" s="344" t="s">
        <v>246</v>
      </c>
      <c r="E475" s="344"/>
      <c r="F475" s="16"/>
      <c r="G475" s="16"/>
      <c r="I475" s="1"/>
    </row>
    <row r="476" spans="2:9" ht="12.75" x14ac:dyDescent="0.2">
      <c r="B476" s="48"/>
      <c r="C476" s="79" t="s">
        <v>291</v>
      </c>
      <c r="D476" s="345" t="s">
        <v>144</v>
      </c>
      <c r="E476" s="342"/>
      <c r="F476" s="17"/>
      <c r="G476" s="17"/>
      <c r="I476" s="1"/>
    </row>
    <row r="477" spans="2:9" ht="22.7" customHeight="1" x14ac:dyDescent="0.2">
      <c r="B477" s="47" t="s">
        <v>102</v>
      </c>
      <c r="C477" s="84" t="s">
        <v>50</v>
      </c>
      <c r="D477" s="338" t="s">
        <v>313</v>
      </c>
      <c r="E477" s="340"/>
      <c r="F477" s="8">
        <v>0.1535</v>
      </c>
      <c r="G477" s="8">
        <v>0.1535</v>
      </c>
      <c r="I477" s="1"/>
    </row>
    <row r="478" spans="2:9" ht="12.75" x14ac:dyDescent="0.2">
      <c r="B478" s="47"/>
      <c r="C478" s="79" t="s">
        <v>288</v>
      </c>
      <c r="D478" s="341" t="s">
        <v>464</v>
      </c>
      <c r="E478" s="346"/>
      <c r="F478" s="18"/>
      <c r="G478" s="18"/>
      <c r="I478" s="1"/>
    </row>
    <row r="479" spans="2:9" ht="22.7" customHeight="1" x14ac:dyDescent="0.2">
      <c r="B479" s="47"/>
      <c r="C479" s="94"/>
      <c r="D479" s="82" t="s">
        <v>398</v>
      </c>
      <c r="E479" s="116" t="s">
        <v>2</v>
      </c>
      <c r="F479" s="16"/>
      <c r="G479" s="16"/>
      <c r="I479" s="1"/>
    </row>
    <row r="480" spans="2:9" ht="23.25" customHeight="1" x14ac:dyDescent="0.2">
      <c r="B480" s="47"/>
      <c r="C480" s="80"/>
      <c r="D480" s="82" t="s">
        <v>399</v>
      </c>
      <c r="E480" s="116" t="s">
        <v>3</v>
      </c>
      <c r="F480" s="16"/>
      <c r="G480" s="16"/>
      <c r="I480" s="1"/>
    </row>
    <row r="481" spans="1:9" ht="23.25" customHeight="1" x14ac:dyDescent="0.2">
      <c r="B481" s="47"/>
      <c r="C481" s="80"/>
      <c r="D481" s="82" t="s">
        <v>400</v>
      </c>
      <c r="E481" s="116" t="s">
        <v>75</v>
      </c>
      <c r="F481" s="16"/>
      <c r="G481" s="16"/>
      <c r="I481" s="1"/>
    </row>
    <row r="482" spans="1:9" ht="22.7" customHeight="1" x14ac:dyDescent="0.2">
      <c r="B482" s="47"/>
      <c r="C482" s="94"/>
      <c r="D482" s="82" t="s">
        <v>401</v>
      </c>
      <c r="E482" s="116" t="s">
        <v>74</v>
      </c>
      <c r="F482" s="16"/>
      <c r="G482" s="16"/>
      <c r="I482" s="1"/>
    </row>
    <row r="483" spans="1:9" ht="22.7" customHeight="1" x14ac:dyDescent="0.2">
      <c r="B483" s="47"/>
      <c r="C483" s="94"/>
      <c r="D483" s="82" t="s">
        <v>402</v>
      </c>
      <c r="E483" s="116" t="s">
        <v>428</v>
      </c>
      <c r="F483" s="16"/>
      <c r="G483" s="16"/>
      <c r="I483" s="1"/>
    </row>
    <row r="484" spans="1:9" ht="22.7" customHeight="1" x14ac:dyDescent="0.2">
      <c r="B484" s="47"/>
      <c r="C484" s="94"/>
      <c r="D484" s="82" t="s">
        <v>403</v>
      </c>
      <c r="E484" s="116" t="s">
        <v>4</v>
      </c>
      <c r="F484" s="16"/>
      <c r="G484" s="16"/>
      <c r="I484" s="1"/>
    </row>
    <row r="485" spans="1:9" s="5" customFormat="1" x14ac:dyDescent="0.2">
      <c r="A485"/>
      <c r="B485" s="47"/>
      <c r="C485" s="79" t="s">
        <v>289</v>
      </c>
      <c r="D485" s="341" t="s">
        <v>460</v>
      </c>
      <c r="E485" s="346"/>
      <c r="F485" s="16"/>
      <c r="G485" s="16"/>
    </row>
    <row r="486" spans="1:9" s="5" customFormat="1" ht="22.7" customHeight="1" x14ac:dyDescent="0.2">
      <c r="A486"/>
      <c r="B486" s="47"/>
      <c r="C486" s="79" t="s">
        <v>290</v>
      </c>
      <c r="D486" s="344" t="s">
        <v>246</v>
      </c>
      <c r="E486" s="344"/>
      <c r="F486" s="16"/>
      <c r="G486" s="16"/>
    </row>
    <row r="487" spans="1:9" s="5" customFormat="1" x14ac:dyDescent="0.2">
      <c r="A487"/>
      <c r="B487" s="47"/>
      <c r="C487" s="95" t="s">
        <v>291</v>
      </c>
      <c r="D487" s="421" t="s">
        <v>144</v>
      </c>
      <c r="E487" s="346"/>
      <c r="F487" s="17"/>
      <c r="G487" s="17"/>
    </row>
    <row r="488" spans="1:9" ht="22.7" customHeight="1" x14ac:dyDescent="0.2">
      <c r="B488" s="47" t="s">
        <v>102</v>
      </c>
      <c r="C488" s="84" t="s">
        <v>51</v>
      </c>
      <c r="D488" s="338" t="s">
        <v>314</v>
      </c>
      <c r="E488" s="340"/>
      <c r="F488" s="8">
        <v>3.5499999999999997E-2</v>
      </c>
      <c r="G488" s="8">
        <v>3.5499999999999997E-2</v>
      </c>
      <c r="I488" s="1"/>
    </row>
    <row r="489" spans="1:9" s="5" customFormat="1" ht="22.7" customHeight="1" x14ac:dyDescent="0.2">
      <c r="A489"/>
      <c r="B489" s="48"/>
      <c r="C489" s="79" t="s">
        <v>288</v>
      </c>
      <c r="D489" s="341" t="s">
        <v>232</v>
      </c>
      <c r="E489" s="346"/>
      <c r="F489" s="18"/>
      <c r="G489" s="18"/>
    </row>
    <row r="490" spans="1:9" s="5" customFormat="1" ht="22.7" customHeight="1" x14ac:dyDescent="0.2">
      <c r="A490"/>
      <c r="B490" s="48"/>
      <c r="C490" s="95" t="s">
        <v>289</v>
      </c>
      <c r="D490" s="344" t="s">
        <v>246</v>
      </c>
      <c r="E490" s="344"/>
      <c r="F490" s="16"/>
      <c r="G490" s="16"/>
    </row>
    <row r="491" spans="1:9" s="5" customFormat="1" x14ac:dyDescent="0.2">
      <c r="A491"/>
      <c r="B491" s="48"/>
      <c r="C491" s="79" t="s">
        <v>290</v>
      </c>
      <c r="D491" s="421" t="s">
        <v>144</v>
      </c>
      <c r="E491" s="346"/>
      <c r="F491" s="17"/>
      <c r="G491" s="17"/>
    </row>
    <row r="492" spans="1:9" ht="12.75" x14ac:dyDescent="0.2">
      <c r="B492" s="54" t="s">
        <v>102</v>
      </c>
      <c r="C492" s="102" t="s">
        <v>52</v>
      </c>
      <c r="D492" s="338" t="s">
        <v>315</v>
      </c>
      <c r="E492" s="340"/>
      <c r="F492" s="8">
        <v>1.0999999999999999E-2</v>
      </c>
      <c r="G492" s="8">
        <v>1.0999999999999999E-2</v>
      </c>
      <c r="I492" s="1"/>
    </row>
    <row r="493" spans="1:9" s="5" customFormat="1" ht="22.7" customHeight="1" x14ac:dyDescent="0.2">
      <c r="A493"/>
      <c r="B493" s="35"/>
      <c r="C493" s="79" t="s">
        <v>288</v>
      </c>
      <c r="D493" s="344" t="s">
        <v>180</v>
      </c>
      <c r="E493" s="344"/>
      <c r="F493" s="18"/>
      <c r="G493" s="18"/>
    </row>
    <row r="494" spans="1:9" ht="12.75" x14ac:dyDescent="0.2">
      <c r="B494" s="48"/>
      <c r="C494" s="95" t="s">
        <v>289</v>
      </c>
      <c r="D494" s="341" t="s">
        <v>316</v>
      </c>
      <c r="E494" s="346"/>
      <c r="F494" s="16"/>
      <c r="G494" s="16"/>
      <c r="I494" s="1"/>
    </row>
    <row r="495" spans="1:9" s="5" customFormat="1" ht="33" customHeight="1" x14ac:dyDescent="0.2">
      <c r="A495"/>
      <c r="B495" s="48"/>
      <c r="C495" s="80"/>
      <c r="D495" s="82" t="s">
        <v>398</v>
      </c>
      <c r="E495" s="83" t="s">
        <v>429</v>
      </c>
      <c r="F495" s="16"/>
      <c r="G495" s="16"/>
    </row>
    <row r="496" spans="1:9" s="5" customFormat="1" ht="12.75" customHeight="1" x14ac:dyDescent="0.2">
      <c r="A496"/>
      <c r="B496" s="48"/>
      <c r="C496" s="80"/>
      <c r="D496" s="82" t="s">
        <v>399</v>
      </c>
      <c r="E496" s="115" t="s">
        <v>327</v>
      </c>
      <c r="F496" s="16"/>
      <c r="G496" s="16"/>
    </row>
    <row r="497" spans="1:99" s="5" customFormat="1" ht="22.7" customHeight="1" x14ac:dyDescent="0.2">
      <c r="A497"/>
      <c r="B497" s="48"/>
      <c r="C497" s="79" t="s">
        <v>290</v>
      </c>
      <c r="D497" s="341" t="s">
        <v>173</v>
      </c>
      <c r="E497" s="346"/>
      <c r="F497" s="16"/>
      <c r="G497" s="16"/>
    </row>
    <row r="498" spans="1:99" s="5" customFormat="1" ht="22.7" customHeight="1" x14ac:dyDescent="0.2">
      <c r="A498"/>
      <c r="B498" s="48"/>
      <c r="C498" s="79" t="s">
        <v>291</v>
      </c>
      <c r="D498" s="341" t="s">
        <v>230</v>
      </c>
      <c r="E498" s="346"/>
      <c r="F498" s="16"/>
      <c r="G498" s="16"/>
    </row>
    <row r="499" spans="1:99" s="5" customFormat="1" x14ac:dyDescent="0.2">
      <c r="A499"/>
      <c r="B499" s="35"/>
      <c r="C499" s="95" t="s">
        <v>292</v>
      </c>
      <c r="D499" s="341" t="s">
        <v>158</v>
      </c>
      <c r="E499" s="346"/>
      <c r="F499" s="16"/>
      <c r="G499" s="16"/>
    </row>
    <row r="500" spans="1:99" s="5" customFormat="1" x14ac:dyDescent="0.2">
      <c r="A500"/>
      <c r="B500" s="35"/>
      <c r="C500" s="79" t="s">
        <v>293</v>
      </c>
      <c r="D500" s="344" t="s">
        <v>101</v>
      </c>
      <c r="E500" s="344"/>
      <c r="F500" s="16"/>
      <c r="G500" s="16"/>
    </row>
    <row r="501" spans="1:99" s="5" customFormat="1" ht="22.7" customHeight="1" x14ac:dyDescent="0.2">
      <c r="A501"/>
      <c r="B501" s="48"/>
      <c r="C501" s="95" t="s">
        <v>294</v>
      </c>
      <c r="D501" s="341" t="s">
        <v>246</v>
      </c>
      <c r="E501" s="346"/>
      <c r="F501" s="16"/>
      <c r="G501" s="16"/>
    </row>
    <row r="502" spans="1:99" s="5" customFormat="1" x14ac:dyDescent="0.2">
      <c r="A502"/>
      <c r="B502" s="35"/>
      <c r="C502" s="79" t="s">
        <v>295</v>
      </c>
      <c r="D502" s="341" t="s">
        <v>145</v>
      </c>
      <c r="E502" s="346"/>
      <c r="F502" s="16"/>
      <c r="G502" s="16"/>
    </row>
    <row r="503" spans="1:99" s="5" customFormat="1" x14ac:dyDescent="0.2">
      <c r="A503"/>
      <c r="B503" s="35"/>
      <c r="C503" s="79" t="s">
        <v>296</v>
      </c>
      <c r="D503" s="344" t="s">
        <v>144</v>
      </c>
      <c r="E503" s="344"/>
      <c r="F503" s="17"/>
      <c r="G503" s="17"/>
    </row>
    <row r="504" spans="1:99" ht="12.75" customHeight="1" x14ac:dyDescent="0.2">
      <c r="B504" s="28"/>
      <c r="C504" s="28"/>
      <c r="D504" s="338" t="s">
        <v>497</v>
      </c>
      <c r="E504" s="340"/>
      <c r="F504" s="118">
        <f>+F492+F488+F477+F468+F461</f>
        <v>0.4</v>
      </c>
      <c r="G504" s="118">
        <f>+G492+G488+G477+G468+G461</f>
        <v>0.4</v>
      </c>
      <c r="I504" s="1"/>
    </row>
    <row r="505" spans="1:99" ht="27.75" hidden="1" x14ac:dyDescent="0.4">
      <c r="F505" s="42"/>
      <c r="G505" s="62" t="str">
        <f>+$G$43</f>
        <v>Offenlegung Pleißemühlgraben BA 0</v>
      </c>
    </row>
    <row r="506" spans="1:99" ht="12.75" hidden="1" x14ac:dyDescent="0.2">
      <c r="B506" s="45" t="s">
        <v>102</v>
      </c>
      <c r="E506" s="86"/>
      <c r="F506" s="63"/>
      <c r="G506" s="64" t="str">
        <f>+$G$44</f>
        <v>Anl. I.1 - Tragwerksplanung</v>
      </c>
    </row>
    <row r="507" spans="1:99" ht="3" hidden="1" customHeight="1" x14ac:dyDescent="0.2">
      <c r="B507" s="44"/>
      <c r="C507" s="87"/>
      <c r="D507" s="87"/>
      <c r="E507" s="87"/>
      <c r="F507" s="43"/>
      <c r="G507" s="42"/>
      <c r="H507" s="7"/>
      <c r="I507" s="7"/>
      <c r="J507" s="7"/>
      <c r="K507" s="7"/>
      <c r="L507" s="7"/>
      <c r="M507" s="7"/>
      <c r="N507" s="7"/>
      <c r="O507" s="7"/>
      <c r="AA507" s="7"/>
      <c r="AM507" s="7"/>
      <c r="AY507" s="7"/>
      <c r="BK507" s="7"/>
      <c r="BW507" s="7"/>
      <c r="CI507" s="7"/>
      <c r="CU507" s="7"/>
    </row>
    <row r="508" spans="1:99" ht="12" hidden="1" customHeight="1" x14ac:dyDescent="0.2">
      <c r="B508" s="352" t="str">
        <f>+$B$46</f>
        <v>Anlage I.2  zum Vertrag 67.43-24/24 - Tragwerksplanung</v>
      </c>
      <c r="C508" s="353" t="str">
        <f>+$B$46</f>
        <v>Anlage I.2  zum Vertrag 67.43-24/24 - Tragwerksplanung</v>
      </c>
      <c r="D508" s="353" t="str">
        <f>+$B$46</f>
        <v>Anlage I.2  zum Vertrag 67.43-24/24 - Tragwerksplanung</v>
      </c>
      <c r="E508" s="354" t="str">
        <f>+$B$46</f>
        <v>Anlage I.2  zum Vertrag 67.43-24/24 - Tragwerksplanung</v>
      </c>
      <c r="F508" s="106" t="s">
        <v>102</v>
      </c>
      <c r="G508" s="107" t="s">
        <v>374</v>
      </c>
    </row>
    <row r="509" spans="1:99" hidden="1" x14ac:dyDescent="0.2">
      <c r="B509" s="355" t="str">
        <f>+$B$47</f>
        <v xml:space="preserve">Leistungspflichten und Teilleistungsbewertungen zur Tragwerksplanung </v>
      </c>
      <c r="C509" s="356" t="str">
        <f>+$B$47</f>
        <v xml:space="preserve">Leistungspflichten und Teilleistungsbewertungen zur Tragwerksplanung </v>
      </c>
      <c r="D509" s="356" t="str">
        <f>+$B$47</f>
        <v xml:space="preserve">Leistungspflichten und Teilleistungsbewertungen zur Tragwerksplanung </v>
      </c>
      <c r="E509" s="357" t="str">
        <f>+$B$47</f>
        <v xml:space="preserve">Leistungspflichten und Teilleistungsbewertungen zur Tragwerksplanung </v>
      </c>
      <c r="F509" s="156" t="s">
        <v>545</v>
      </c>
      <c r="G509" s="157">
        <f>+G$5</f>
        <v>45539</v>
      </c>
    </row>
    <row r="510" spans="1:99" hidden="1" x14ac:dyDescent="0.2">
      <c r="B510" s="372" t="str">
        <f>+$B$48</f>
        <v>Tragwerksplanung für Gebäude und Ingenieurbauwerke HOAI § 51(5)</v>
      </c>
      <c r="C510" s="373" t="str">
        <f>+$B$48</f>
        <v>Tragwerksplanung für Gebäude und Ingenieurbauwerke HOAI § 51(5)</v>
      </c>
      <c r="D510" s="373" t="str">
        <f>+$B$48</f>
        <v>Tragwerksplanung für Gebäude und Ingenieurbauwerke HOAI § 51(5)</v>
      </c>
      <c r="E510" s="374" t="str">
        <f>+$B$48</f>
        <v>Tragwerksplanung für Gebäude und Ingenieurbauwerke HOAI § 51(5)</v>
      </c>
      <c r="F510" s="191"/>
      <c r="G510" s="192"/>
    </row>
    <row r="511" spans="1:99" ht="12.75" hidden="1" customHeight="1" x14ac:dyDescent="0.2">
      <c r="B511" s="194"/>
      <c r="C511" s="398" t="s">
        <v>418</v>
      </c>
      <c r="D511" s="399"/>
      <c r="E511" s="400"/>
      <c r="F511" s="195" t="str">
        <f>+F$49</f>
        <v>Basis</v>
      </c>
      <c r="G511" s="195" t="str">
        <f>+G$49</f>
        <v>Vertrag</v>
      </c>
      <c r="I511" s="1" t="s">
        <v>102</v>
      </c>
    </row>
    <row r="512" spans="1:99" ht="22.7" hidden="1" customHeight="1" x14ac:dyDescent="0.2">
      <c r="B512" s="319" t="s">
        <v>53</v>
      </c>
      <c r="C512" s="370" t="s">
        <v>547</v>
      </c>
      <c r="D512" s="417"/>
      <c r="E512" s="371"/>
      <c r="F512" s="320" t="s">
        <v>102</v>
      </c>
      <c r="G512" s="321"/>
      <c r="I512" s="1"/>
    </row>
    <row r="513" spans="2:9" ht="12.75" hidden="1" customHeight="1" x14ac:dyDescent="0.2">
      <c r="B513" s="322"/>
      <c r="C513" s="323" t="s">
        <v>467</v>
      </c>
      <c r="D513" s="323"/>
      <c r="E513" s="323"/>
      <c r="F513" s="324"/>
      <c r="G513" s="325"/>
      <c r="I513" s="1"/>
    </row>
    <row r="514" spans="2:9" ht="12.75" hidden="1" customHeight="1" x14ac:dyDescent="0.2">
      <c r="B514" s="322"/>
      <c r="C514" s="323" t="s">
        <v>466</v>
      </c>
      <c r="D514" s="323"/>
      <c r="E514" s="323"/>
      <c r="F514" s="326"/>
      <c r="G514" s="327"/>
      <c r="I514" s="1"/>
    </row>
    <row r="515" spans="2:9" ht="22.7" hidden="1" customHeight="1" x14ac:dyDescent="0.2">
      <c r="B515" s="160" t="s">
        <v>102</v>
      </c>
      <c r="C515" s="328" t="s">
        <v>55</v>
      </c>
      <c r="D515" s="410" t="s">
        <v>311</v>
      </c>
      <c r="E515" s="412"/>
      <c r="F515" s="280">
        <v>0.1</v>
      </c>
      <c r="G515" s="280">
        <v>0.1</v>
      </c>
      <c r="I515" s="1"/>
    </row>
    <row r="516" spans="2:9" ht="12.75" hidden="1" x14ac:dyDescent="0.2">
      <c r="B516" s="160" t="s">
        <v>102</v>
      </c>
      <c r="C516" s="329" t="s">
        <v>468</v>
      </c>
      <c r="D516" s="370" t="s">
        <v>312</v>
      </c>
      <c r="E516" s="371"/>
      <c r="F516" s="330"/>
      <c r="G516" s="330"/>
      <c r="I516" s="1"/>
    </row>
    <row r="517" spans="2:9" ht="22.7" hidden="1" customHeight="1" x14ac:dyDescent="0.2">
      <c r="B517" s="160" t="s">
        <v>102</v>
      </c>
      <c r="C517" s="329" t="s">
        <v>469</v>
      </c>
      <c r="D517" s="370" t="s">
        <v>313</v>
      </c>
      <c r="E517" s="371"/>
      <c r="F517" s="331">
        <v>0.1535</v>
      </c>
      <c r="G517" s="331">
        <v>0.1535</v>
      </c>
      <c r="I517" s="1"/>
    </row>
    <row r="518" spans="2:9" ht="22.7" hidden="1" customHeight="1" x14ac:dyDescent="0.2">
      <c r="B518" s="160" t="s">
        <v>102</v>
      </c>
      <c r="C518" s="329" t="s">
        <v>470</v>
      </c>
      <c r="D518" s="370" t="s">
        <v>314</v>
      </c>
      <c r="E518" s="371"/>
      <c r="F518" s="331">
        <v>3.5499999999999997E-2</v>
      </c>
      <c r="G518" s="331">
        <v>3.5499999999999997E-2</v>
      </c>
      <c r="I518" s="1"/>
    </row>
    <row r="519" spans="2:9" ht="12.75" hidden="1" x14ac:dyDescent="0.2">
      <c r="B519" s="189" t="s">
        <v>102</v>
      </c>
      <c r="C519" s="328" t="s">
        <v>471</v>
      </c>
      <c r="D519" s="370" t="s">
        <v>315</v>
      </c>
      <c r="E519" s="371"/>
      <c r="F519" s="332">
        <v>1.0999999999999999E-2</v>
      </c>
      <c r="G519" s="332">
        <v>1.0999999999999999E-2</v>
      </c>
      <c r="I519" s="1"/>
    </row>
    <row r="520" spans="2:9" ht="12.75" hidden="1" customHeight="1" x14ac:dyDescent="0.2">
      <c r="B520" s="178"/>
      <c r="C520" s="178"/>
      <c r="D520" s="415" t="s">
        <v>472</v>
      </c>
      <c r="E520" s="416"/>
      <c r="F520" s="333">
        <f>+F519+F518+F517+F515+F516</f>
        <v>0.30000000000000004</v>
      </c>
      <c r="G520" s="333">
        <f>+G519+G518+G517+G515+G516</f>
        <v>0.30000000000000004</v>
      </c>
      <c r="I520" s="1"/>
    </row>
    <row r="521" spans="2:9" ht="22.7" hidden="1" customHeight="1" x14ac:dyDescent="0.2">
      <c r="B521" s="319" t="s">
        <v>54</v>
      </c>
      <c r="C521" s="370" t="s">
        <v>548</v>
      </c>
      <c r="D521" s="417"/>
      <c r="E521" s="371"/>
      <c r="F521" s="320" t="s">
        <v>102</v>
      </c>
      <c r="G521" s="321"/>
      <c r="I521" s="1"/>
    </row>
    <row r="522" spans="2:9" ht="12.75" hidden="1" customHeight="1" x14ac:dyDescent="0.2">
      <c r="B522" s="322"/>
      <c r="C522" s="323" t="s">
        <v>467</v>
      </c>
      <c r="D522" s="323"/>
      <c r="E522" s="323"/>
      <c r="F522" s="324"/>
      <c r="G522" s="325"/>
      <c r="I522" s="1"/>
    </row>
    <row r="523" spans="2:9" ht="12.75" hidden="1" customHeight="1" x14ac:dyDescent="0.2">
      <c r="B523" s="322"/>
      <c r="C523" s="323" t="s">
        <v>466</v>
      </c>
      <c r="D523" s="323"/>
      <c r="E523" s="323"/>
      <c r="F523" s="326"/>
      <c r="G523" s="327"/>
      <c r="I523" s="1"/>
    </row>
    <row r="524" spans="2:9" ht="22.7" hidden="1" customHeight="1" x14ac:dyDescent="0.2">
      <c r="B524" s="160" t="s">
        <v>102</v>
      </c>
      <c r="C524" s="328" t="s">
        <v>56</v>
      </c>
      <c r="D524" s="410" t="s">
        <v>311</v>
      </c>
      <c r="E524" s="412"/>
      <c r="F524" s="280">
        <v>9.5500000000000002E-2</v>
      </c>
      <c r="G524" s="280">
        <v>9.5500000000000002E-2</v>
      </c>
      <c r="I524" s="1"/>
    </row>
    <row r="525" spans="2:9" ht="12.75" hidden="1" x14ac:dyDescent="0.2">
      <c r="B525" s="160" t="s">
        <v>102</v>
      </c>
      <c r="C525" s="329" t="s">
        <v>473</v>
      </c>
      <c r="D525" s="370" t="s">
        <v>312</v>
      </c>
      <c r="E525" s="371"/>
      <c r="F525" s="334">
        <v>0.1</v>
      </c>
      <c r="G525" s="334">
        <v>0.1</v>
      </c>
      <c r="I525" s="1"/>
    </row>
    <row r="526" spans="2:9" ht="22.7" hidden="1" customHeight="1" x14ac:dyDescent="0.2">
      <c r="B526" s="160" t="s">
        <v>102</v>
      </c>
      <c r="C526" s="329" t="s">
        <v>474</v>
      </c>
      <c r="D526" s="370" t="s">
        <v>313</v>
      </c>
      <c r="E526" s="371"/>
      <c r="F526" s="330"/>
      <c r="G526" s="330"/>
      <c r="I526" s="1"/>
    </row>
    <row r="527" spans="2:9" ht="22.7" hidden="1" customHeight="1" x14ac:dyDescent="0.2">
      <c r="B527" s="160" t="s">
        <v>102</v>
      </c>
      <c r="C527" s="329" t="s">
        <v>475</v>
      </c>
      <c r="D527" s="370" t="s">
        <v>314</v>
      </c>
      <c r="E527" s="371"/>
      <c r="F527" s="330"/>
      <c r="G527" s="330"/>
      <c r="I527" s="1"/>
    </row>
    <row r="528" spans="2:9" ht="12.75" hidden="1" x14ac:dyDescent="0.2">
      <c r="B528" s="189" t="s">
        <v>102</v>
      </c>
      <c r="C528" s="328" t="s">
        <v>476</v>
      </c>
      <c r="D528" s="370" t="s">
        <v>315</v>
      </c>
      <c r="E528" s="371"/>
      <c r="F528" s="332">
        <v>4.4999999999999997E-3</v>
      </c>
      <c r="G528" s="332">
        <v>4.4999999999999997E-3</v>
      </c>
      <c r="I528" s="1"/>
    </row>
    <row r="529" spans="2:9" ht="12.75" hidden="1" customHeight="1" x14ac:dyDescent="0.2">
      <c r="B529" s="178"/>
      <c r="C529" s="178"/>
      <c r="D529" s="415" t="s">
        <v>472</v>
      </c>
      <c r="E529" s="416"/>
      <c r="F529" s="333">
        <f>+F528+F527+F526+F525+F524</f>
        <v>0.2</v>
      </c>
      <c r="G529" s="333">
        <f>+G528+G527+G526+G525+G524</f>
        <v>0.2</v>
      </c>
      <c r="I529" s="1"/>
    </row>
    <row r="530" spans="2:9" ht="22.7" hidden="1" customHeight="1" x14ac:dyDescent="0.2">
      <c r="B530" s="319" t="s">
        <v>477</v>
      </c>
      <c r="C530" s="370" t="s">
        <v>549</v>
      </c>
      <c r="D530" s="417"/>
      <c r="E530" s="371"/>
      <c r="F530" s="320" t="s">
        <v>102</v>
      </c>
      <c r="G530" s="321"/>
      <c r="I530" s="1"/>
    </row>
    <row r="531" spans="2:9" ht="12.75" hidden="1" customHeight="1" x14ac:dyDescent="0.2">
      <c r="B531" s="322"/>
      <c r="C531" s="323" t="s">
        <v>467</v>
      </c>
      <c r="D531" s="323"/>
      <c r="E531" s="323"/>
      <c r="F531" s="324"/>
      <c r="G531" s="325"/>
      <c r="I531" s="1"/>
    </row>
    <row r="532" spans="2:9" ht="12.75" hidden="1" customHeight="1" x14ac:dyDescent="0.2">
      <c r="B532" s="322"/>
      <c r="C532" s="323" t="s">
        <v>466</v>
      </c>
      <c r="D532" s="323"/>
      <c r="E532" s="323"/>
      <c r="F532" s="326"/>
      <c r="G532" s="327"/>
      <c r="I532" s="1"/>
    </row>
    <row r="533" spans="2:9" ht="22.7" hidden="1" customHeight="1" x14ac:dyDescent="0.2">
      <c r="B533" s="160" t="s">
        <v>102</v>
      </c>
      <c r="C533" s="328" t="s">
        <v>478</v>
      </c>
      <c r="D533" s="410" t="s">
        <v>311</v>
      </c>
      <c r="E533" s="412"/>
      <c r="F533" s="280">
        <v>0.1</v>
      </c>
      <c r="G533" s="280">
        <v>0.1</v>
      </c>
      <c r="I533" s="1"/>
    </row>
    <row r="534" spans="2:9" ht="12.75" hidden="1" x14ac:dyDescent="0.2">
      <c r="B534" s="160" t="s">
        <v>102</v>
      </c>
      <c r="C534" s="329" t="s">
        <v>479</v>
      </c>
      <c r="D534" s="370" t="s">
        <v>312</v>
      </c>
      <c r="E534" s="371"/>
      <c r="F534" s="334">
        <v>0.1</v>
      </c>
      <c r="G534" s="334">
        <v>0.1</v>
      </c>
      <c r="I534" s="1"/>
    </row>
    <row r="535" spans="2:9" ht="22.7" hidden="1" customHeight="1" x14ac:dyDescent="0.2">
      <c r="B535" s="160" t="s">
        <v>102</v>
      </c>
      <c r="C535" s="329" t="s">
        <v>480</v>
      </c>
      <c r="D535" s="370" t="s">
        <v>313</v>
      </c>
      <c r="E535" s="371"/>
      <c r="F535" s="331">
        <v>0.17749999999999999</v>
      </c>
      <c r="G535" s="331">
        <v>0.17749999999999999</v>
      </c>
      <c r="I535" s="1"/>
    </row>
    <row r="536" spans="2:9" ht="22.7" hidden="1" customHeight="1" x14ac:dyDescent="0.2">
      <c r="B536" s="160" t="s">
        <v>102</v>
      </c>
      <c r="C536" s="329" t="s">
        <v>481</v>
      </c>
      <c r="D536" s="370" t="s">
        <v>314</v>
      </c>
      <c r="E536" s="371"/>
      <c r="F536" s="331">
        <v>4.1500000000000002E-2</v>
      </c>
      <c r="G536" s="331">
        <v>4.1500000000000002E-2</v>
      </c>
      <c r="I536" s="1"/>
    </row>
    <row r="537" spans="2:9" ht="12.75" hidden="1" x14ac:dyDescent="0.2">
      <c r="B537" s="189" t="s">
        <v>102</v>
      </c>
      <c r="C537" s="328" t="s">
        <v>482</v>
      </c>
      <c r="D537" s="370" t="s">
        <v>315</v>
      </c>
      <c r="E537" s="371"/>
      <c r="F537" s="332">
        <v>2.1000000000000001E-2</v>
      </c>
      <c r="G537" s="332">
        <v>2.1000000000000001E-2</v>
      </c>
      <c r="I537" s="1"/>
    </row>
    <row r="538" spans="2:9" ht="12.75" hidden="1" customHeight="1" x14ac:dyDescent="0.2">
      <c r="B538" s="178"/>
      <c r="C538" s="178"/>
      <c r="D538" s="415" t="s">
        <v>472</v>
      </c>
      <c r="E538" s="416"/>
      <c r="F538" s="333">
        <f>+F537+F536+F535+F534+F533</f>
        <v>0.43999999999999995</v>
      </c>
      <c r="G538" s="333">
        <f>+G537+G536+G535+G534+G533</f>
        <v>0.43999999999999995</v>
      </c>
      <c r="I538" s="1"/>
    </row>
    <row r="539" spans="2:9" ht="22.7" hidden="1" customHeight="1" x14ac:dyDescent="0.2">
      <c r="B539" s="319" t="s">
        <v>483</v>
      </c>
      <c r="C539" s="370" t="s">
        <v>550</v>
      </c>
      <c r="D539" s="417"/>
      <c r="E539" s="371"/>
      <c r="F539" s="320" t="s">
        <v>102</v>
      </c>
      <c r="G539" s="321"/>
      <c r="I539" s="1"/>
    </row>
    <row r="540" spans="2:9" ht="12.75" hidden="1" customHeight="1" x14ac:dyDescent="0.2">
      <c r="B540" s="322"/>
      <c r="C540" s="323" t="s">
        <v>467</v>
      </c>
      <c r="D540" s="323"/>
      <c r="E540" s="323"/>
      <c r="F540" s="324"/>
      <c r="G540" s="325"/>
      <c r="I540" s="1"/>
    </row>
    <row r="541" spans="2:9" ht="12.75" hidden="1" customHeight="1" x14ac:dyDescent="0.2">
      <c r="B541" s="322"/>
      <c r="C541" s="323" t="s">
        <v>466</v>
      </c>
      <c r="D541" s="323"/>
      <c r="E541" s="323"/>
      <c r="F541" s="326"/>
      <c r="G541" s="327"/>
      <c r="I541" s="1"/>
    </row>
    <row r="542" spans="2:9" ht="22.7" hidden="1" customHeight="1" x14ac:dyDescent="0.2">
      <c r="B542" s="160" t="s">
        <v>102</v>
      </c>
      <c r="C542" s="328" t="s">
        <v>484</v>
      </c>
      <c r="D542" s="410" t="s">
        <v>311</v>
      </c>
      <c r="E542" s="412"/>
      <c r="F542" s="280">
        <v>0.1</v>
      </c>
      <c r="G542" s="280">
        <v>0.1</v>
      </c>
      <c r="I542" s="1"/>
    </row>
    <row r="543" spans="2:9" ht="12.75" hidden="1" x14ac:dyDescent="0.2">
      <c r="B543" s="160" t="s">
        <v>102</v>
      </c>
      <c r="C543" s="329" t="s">
        <v>485</v>
      </c>
      <c r="D543" s="370" t="s">
        <v>312</v>
      </c>
      <c r="E543" s="371"/>
      <c r="F543" s="334"/>
      <c r="G543" s="334"/>
      <c r="I543" s="1"/>
    </row>
    <row r="544" spans="2:9" ht="22.7" hidden="1" customHeight="1" x14ac:dyDescent="0.2">
      <c r="B544" s="160" t="s">
        <v>102</v>
      </c>
      <c r="C544" s="329" t="s">
        <v>486</v>
      </c>
      <c r="D544" s="370" t="s">
        <v>313</v>
      </c>
      <c r="E544" s="371"/>
      <c r="F544" s="331">
        <v>0.17749999999999999</v>
      </c>
      <c r="G544" s="331">
        <v>0.17749999999999999</v>
      </c>
      <c r="I544" s="1"/>
    </row>
    <row r="545" spans="2:9" ht="22.7" hidden="1" customHeight="1" x14ac:dyDescent="0.2">
      <c r="B545" s="160" t="s">
        <v>102</v>
      </c>
      <c r="C545" s="329" t="s">
        <v>487</v>
      </c>
      <c r="D545" s="370" t="s">
        <v>314</v>
      </c>
      <c r="E545" s="371"/>
      <c r="F545" s="331">
        <v>4.1500000000000002E-2</v>
      </c>
      <c r="G545" s="331">
        <v>4.1500000000000002E-2</v>
      </c>
      <c r="I545" s="1"/>
    </row>
    <row r="546" spans="2:9" ht="12.75" hidden="1" x14ac:dyDescent="0.2">
      <c r="B546" s="189" t="s">
        <v>102</v>
      </c>
      <c r="C546" s="328" t="s">
        <v>488</v>
      </c>
      <c r="D546" s="370" t="s">
        <v>315</v>
      </c>
      <c r="E546" s="371"/>
      <c r="F546" s="332">
        <v>2.1000000000000001E-2</v>
      </c>
      <c r="G546" s="332">
        <v>2.1000000000000001E-2</v>
      </c>
      <c r="I546" s="1"/>
    </row>
    <row r="547" spans="2:9" ht="12.75" hidden="1" customHeight="1" x14ac:dyDescent="0.2">
      <c r="B547" s="178"/>
      <c r="C547" s="178"/>
      <c r="D547" s="415" t="s">
        <v>472</v>
      </c>
      <c r="E547" s="416"/>
      <c r="F547" s="333">
        <f>+F546+F545+F544+F543+F542</f>
        <v>0.33999999999999997</v>
      </c>
      <c r="G547" s="333">
        <f>+G546+G545+G544+G543+G542</f>
        <v>0.33999999999999997</v>
      </c>
      <c r="I547" s="1"/>
    </row>
    <row r="548" spans="2:9" ht="22.7" hidden="1" customHeight="1" x14ac:dyDescent="0.2">
      <c r="B548" s="319" t="s">
        <v>489</v>
      </c>
      <c r="C548" s="370" t="s">
        <v>505</v>
      </c>
      <c r="D548" s="417"/>
      <c r="E548" s="371"/>
      <c r="F548" s="320" t="s">
        <v>102</v>
      </c>
      <c r="G548" s="321"/>
      <c r="I548" s="1"/>
    </row>
    <row r="549" spans="2:9" ht="12.75" hidden="1" customHeight="1" x14ac:dyDescent="0.2">
      <c r="B549" s="322"/>
      <c r="C549" s="323" t="s">
        <v>467</v>
      </c>
      <c r="D549" s="323"/>
      <c r="E549" s="323"/>
      <c r="F549" s="324"/>
      <c r="G549" s="325"/>
      <c r="I549" s="1"/>
    </row>
    <row r="550" spans="2:9" ht="12.75" hidden="1" customHeight="1" x14ac:dyDescent="0.2">
      <c r="B550" s="322"/>
      <c r="C550" s="323" t="s">
        <v>466</v>
      </c>
      <c r="D550" s="323"/>
      <c r="E550" s="323"/>
      <c r="F550" s="326"/>
      <c r="G550" s="327"/>
      <c r="I550" s="1"/>
    </row>
    <row r="551" spans="2:9" ht="22.7" hidden="1" customHeight="1" x14ac:dyDescent="0.2">
      <c r="B551" s="160" t="s">
        <v>102</v>
      </c>
      <c r="C551" s="328" t="s">
        <v>490</v>
      </c>
      <c r="D551" s="410" t="s">
        <v>311</v>
      </c>
      <c r="E551" s="412"/>
      <c r="F551" s="280">
        <v>0.1</v>
      </c>
      <c r="G551" s="280">
        <v>0.1</v>
      </c>
      <c r="I551" s="1"/>
    </row>
    <row r="552" spans="2:9" ht="12.75" hidden="1" x14ac:dyDescent="0.2">
      <c r="B552" s="160" t="s">
        <v>102</v>
      </c>
      <c r="C552" s="329" t="s">
        <v>491</v>
      </c>
      <c r="D552" s="370" t="s">
        <v>312</v>
      </c>
      <c r="E552" s="371"/>
      <c r="F552" s="280"/>
      <c r="G552" s="280"/>
      <c r="I552" s="1"/>
    </row>
    <row r="553" spans="2:9" ht="22.7" hidden="1" customHeight="1" x14ac:dyDescent="0.2">
      <c r="B553" s="160" t="s">
        <v>102</v>
      </c>
      <c r="C553" s="329" t="s">
        <v>492</v>
      </c>
      <c r="D553" s="370" t="s">
        <v>313</v>
      </c>
      <c r="E553" s="371"/>
      <c r="F553" s="331">
        <v>0.1535</v>
      </c>
      <c r="G553" s="331">
        <v>0.1535</v>
      </c>
      <c r="I553" s="1"/>
    </row>
    <row r="554" spans="2:9" ht="22.7" hidden="1" customHeight="1" x14ac:dyDescent="0.2">
      <c r="B554" s="160" t="s">
        <v>102</v>
      </c>
      <c r="C554" s="329" t="s">
        <v>493</v>
      </c>
      <c r="D554" s="370" t="s">
        <v>314</v>
      </c>
      <c r="E554" s="371"/>
      <c r="F554" s="331">
        <v>3.5499999999999997E-2</v>
      </c>
      <c r="G554" s="331">
        <v>3.5499999999999997E-2</v>
      </c>
      <c r="I554" s="1"/>
    </row>
    <row r="555" spans="2:9" ht="12.75" hidden="1" x14ac:dyDescent="0.2">
      <c r="B555" s="189" t="s">
        <v>102</v>
      </c>
      <c r="C555" s="328" t="s">
        <v>494</v>
      </c>
      <c r="D555" s="370" t="s">
        <v>315</v>
      </c>
      <c r="E555" s="371"/>
      <c r="F555" s="332">
        <v>1.0999999999999999E-2</v>
      </c>
      <c r="G555" s="332">
        <v>1.0999999999999999E-2</v>
      </c>
      <c r="I555" s="1"/>
    </row>
    <row r="556" spans="2:9" ht="12.75" hidden="1" customHeight="1" x14ac:dyDescent="0.2">
      <c r="B556" s="178"/>
      <c r="C556" s="178"/>
      <c r="D556" s="415" t="s">
        <v>472</v>
      </c>
      <c r="E556" s="416"/>
      <c r="F556" s="333">
        <f>+F555+F554+F553+F552+F551</f>
        <v>0.30000000000000004</v>
      </c>
      <c r="G556" s="333">
        <f>+G555+G554+G553+G552+G551</f>
        <v>0.30000000000000004</v>
      </c>
      <c r="I556" s="1"/>
    </row>
    <row r="557" spans="2:9" ht="12.75" x14ac:dyDescent="0.2">
      <c r="B557" s="117"/>
      <c r="C557" s="367" t="s">
        <v>105</v>
      </c>
      <c r="D557" s="368"/>
      <c r="E557" s="369"/>
      <c r="F557" s="72"/>
      <c r="G557" s="55"/>
      <c r="I557" s="1"/>
    </row>
    <row r="558" spans="2:9" ht="22.7" customHeight="1" x14ac:dyDescent="0.2">
      <c r="B558" s="117"/>
      <c r="C558" s="123"/>
      <c r="D558" s="418" t="s">
        <v>326</v>
      </c>
      <c r="E558" s="418"/>
      <c r="F558" s="27"/>
      <c r="G558" s="37"/>
      <c r="I558" s="1"/>
    </row>
    <row r="559" spans="2:9" ht="12.75" x14ac:dyDescent="0.2">
      <c r="B559" s="28"/>
      <c r="C559" s="28"/>
      <c r="D559" s="338" t="s">
        <v>498</v>
      </c>
      <c r="E559" s="340"/>
      <c r="F559" s="118">
        <v>0.4</v>
      </c>
      <c r="G559" s="124">
        <v>0.4</v>
      </c>
      <c r="I559" s="1"/>
    </row>
    <row r="560" spans="2:9" ht="27.75" x14ac:dyDescent="0.4">
      <c r="F560" s="42"/>
      <c r="G560" s="62" t="str">
        <f>+$G$43</f>
        <v>Offenlegung Pleißemühlgraben BA 0</v>
      </c>
    </row>
    <row r="561" spans="1:99" ht="12.75" x14ac:dyDescent="0.2">
      <c r="B561" s="45" t="s">
        <v>102</v>
      </c>
      <c r="E561" s="86"/>
      <c r="F561" s="63"/>
      <c r="G561" s="64" t="str">
        <f>+$G$44</f>
        <v>Anl. I.1 - Tragwerksplanung</v>
      </c>
    </row>
    <row r="562" spans="1:99" ht="3" customHeight="1" x14ac:dyDescent="0.2">
      <c r="B562" s="44"/>
      <c r="C562" s="87"/>
      <c r="D562" s="87"/>
      <c r="E562" s="87"/>
      <c r="F562" s="43"/>
      <c r="G562" s="42"/>
      <c r="H562" s="7"/>
      <c r="I562" s="7"/>
      <c r="J562" s="7"/>
      <c r="K562" s="7"/>
      <c r="L562" s="7"/>
      <c r="M562" s="7"/>
      <c r="N562" s="7"/>
      <c r="O562" s="7"/>
      <c r="AA562" s="7"/>
      <c r="AM562" s="7"/>
      <c r="AY562" s="7"/>
      <c r="BK562" s="7"/>
      <c r="BW562" s="7"/>
      <c r="CI562" s="7"/>
      <c r="CU562" s="7"/>
    </row>
    <row r="563" spans="1:99" s="193" customFormat="1" ht="12" hidden="1" customHeight="1" x14ac:dyDescent="0.2">
      <c r="B563" s="358" t="str">
        <f>+$B$46</f>
        <v>Anlage I.2  zum Vertrag 67.43-24/24 - Tragwerksplanung</v>
      </c>
      <c r="C563" s="359" t="str">
        <f>+$B$46</f>
        <v>Anlage I.2  zum Vertrag 67.43-24/24 - Tragwerksplanung</v>
      </c>
      <c r="D563" s="359" t="str">
        <f>+$B$46</f>
        <v>Anlage I.2  zum Vertrag 67.43-24/24 - Tragwerksplanung</v>
      </c>
      <c r="E563" s="360" t="str">
        <f>+$B$46</f>
        <v>Anlage I.2  zum Vertrag 67.43-24/24 - Tragwerksplanung</v>
      </c>
      <c r="F563" s="258" t="s">
        <v>102</v>
      </c>
      <c r="G563" s="259" t="s">
        <v>358</v>
      </c>
    </row>
    <row r="564" spans="1:99" s="193" customFormat="1" ht="12" hidden="1" customHeight="1" x14ac:dyDescent="0.2">
      <c r="B564" s="361" t="str">
        <f>+$B$47</f>
        <v xml:space="preserve">Leistungspflichten und Teilleistungsbewertungen zur Tragwerksplanung </v>
      </c>
      <c r="C564" s="362" t="str">
        <f>+$B$47</f>
        <v xml:space="preserve">Leistungspflichten und Teilleistungsbewertungen zur Tragwerksplanung </v>
      </c>
      <c r="D564" s="362" t="str">
        <f>+$B$47</f>
        <v xml:space="preserve">Leistungspflichten und Teilleistungsbewertungen zur Tragwerksplanung </v>
      </c>
      <c r="E564" s="363" t="str">
        <f>+$B$47</f>
        <v xml:space="preserve">Leistungspflichten und Teilleistungsbewertungen zur Tragwerksplanung </v>
      </c>
      <c r="F564" s="260" t="s">
        <v>545</v>
      </c>
      <c r="G564" s="261">
        <f>+G$5</f>
        <v>45539</v>
      </c>
    </row>
    <row r="565" spans="1:99" s="193" customFormat="1" ht="12" hidden="1" customHeight="1" x14ac:dyDescent="0.2">
      <c r="B565" s="372" t="str">
        <f>+$B$48</f>
        <v>Tragwerksplanung für Gebäude und Ingenieurbauwerke HOAI § 51(5)</v>
      </c>
      <c r="C565" s="373" t="str">
        <f>+$B$48</f>
        <v>Tragwerksplanung für Gebäude und Ingenieurbauwerke HOAI § 51(5)</v>
      </c>
      <c r="D565" s="373" t="str">
        <f>+$B$48</f>
        <v>Tragwerksplanung für Gebäude und Ingenieurbauwerke HOAI § 51(5)</v>
      </c>
      <c r="E565" s="374" t="str">
        <f>+$B$48</f>
        <v>Tragwerksplanung für Gebäude und Ingenieurbauwerke HOAI § 51(5)</v>
      </c>
      <c r="F565" s="191"/>
      <c r="G565" s="192"/>
    </row>
    <row r="566" spans="1:99" s="193" customFormat="1" ht="12.75" hidden="1" customHeight="1" x14ac:dyDescent="0.2">
      <c r="B566" s="194"/>
      <c r="C566" s="398" t="s">
        <v>418</v>
      </c>
      <c r="D566" s="399"/>
      <c r="E566" s="400"/>
      <c r="F566" s="195" t="str">
        <f>+F$49</f>
        <v>Basis</v>
      </c>
      <c r="G566" s="195" t="str">
        <f>+G$49</f>
        <v>Vertrag</v>
      </c>
      <c r="I566" s="196" t="s">
        <v>102</v>
      </c>
    </row>
    <row r="567" spans="1:99" s="193" customFormat="1" ht="22.7" hidden="1" customHeight="1" x14ac:dyDescent="0.2">
      <c r="B567" s="265" t="s">
        <v>489</v>
      </c>
      <c r="C567" s="422" t="s">
        <v>515</v>
      </c>
      <c r="D567" s="423"/>
      <c r="E567" s="424"/>
      <c r="F567" s="266"/>
      <c r="G567" s="267"/>
      <c r="I567" s="196"/>
    </row>
    <row r="568" spans="1:99" s="193" customFormat="1" ht="12.75" hidden="1" x14ac:dyDescent="0.2">
      <c r="B568" s="265" t="s">
        <v>102</v>
      </c>
      <c r="C568" s="187" t="s">
        <v>490</v>
      </c>
      <c r="D568" s="422" t="s">
        <v>379</v>
      </c>
      <c r="E568" s="424"/>
      <c r="F568" s="268">
        <v>0.03</v>
      </c>
      <c r="G568" s="269"/>
      <c r="I568" s="196"/>
    </row>
    <row r="569" spans="1:99" s="216" customFormat="1" ht="12.75" hidden="1" customHeight="1" x14ac:dyDescent="0.2">
      <c r="A569" s="193"/>
      <c r="B569" s="270"/>
      <c r="C569" s="186" t="s">
        <v>288</v>
      </c>
      <c r="D569" s="434" t="s">
        <v>378</v>
      </c>
      <c r="E569" s="435"/>
      <c r="F569" s="271"/>
      <c r="G569" s="267"/>
    </row>
    <row r="570" spans="1:99" s="193" customFormat="1" ht="22.7" hidden="1" customHeight="1" x14ac:dyDescent="0.2">
      <c r="B570" s="272" t="s">
        <v>495</v>
      </c>
      <c r="C570" s="422" t="s">
        <v>516</v>
      </c>
      <c r="D570" s="423"/>
      <c r="E570" s="424"/>
      <c r="F570" s="240"/>
      <c r="G570" s="241"/>
      <c r="I570" s="196"/>
    </row>
    <row r="571" spans="1:99" s="193" customFormat="1" ht="12.75" hidden="1" x14ac:dyDescent="0.2">
      <c r="B571" s="273" t="s">
        <v>102</v>
      </c>
      <c r="C571" s="187" t="s">
        <v>496</v>
      </c>
      <c r="D571" s="422" t="s">
        <v>380</v>
      </c>
      <c r="E571" s="424"/>
      <c r="F571" s="268">
        <v>0.03</v>
      </c>
      <c r="G571" s="269"/>
      <c r="I571" s="196"/>
    </row>
    <row r="572" spans="1:99" s="216" customFormat="1" ht="12.75" hidden="1" customHeight="1" x14ac:dyDescent="0.2">
      <c r="A572" s="193"/>
      <c r="B572" s="270"/>
      <c r="C572" s="182" t="s">
        <v>288</v>
      </c>
      <c r="D572" s="425" t="s">
        <v>378</v>
      </c>
      <c r="E572" s="425"/>
      <c r="F572" s="271"/>
      <c r="G572" s="267"/>
    </row>
    <row r="573" spans="1:99" s="193" customFormat="1" ht="12.75" hidden="1" customHeight="1" x14ac:dyDescent="0.2">
      <c r="B573" s="190"/>
      <c r="C573" s="190"/>
      <c r="D573" s="419" t="s">
        <v>517</v>
      </c>
      <c r="E573" s="420"/>
      <c r="F573" s="233">
        <f>+F568+F571</f>
        <v>0.06</v>
      </c>
      <c r="G573" s="233">
        <f>+G568+G571</f>
        <v>0</v>
      </c>
      <c r="I573" s="196"/>
    </row>
    <row r="574" spans="1:99" ht="22.7" customHeight="1" x14ac:dyDescent="0.2">
      <c r="B574" s="39" t="s">
        <v>57</v>
      </c>
      <c r="C574" s="338" t="s">
        <v>506</v>
      </c>
      <c r="D574" s="339"/>
      <c r="E574" s="340"/>
      <c r="F574" s="19" t="s">
        <v>102</v>
      </c>
      <c r="G574" s="12"/>
      <c r="I574" s="1"/>
    </row>
    <row r="575" spans="1:99" ht="12.75" customHeight="1" x14ac:dyDescent="0.2">
      <c r="B575" s="52"/>
      <c r="C575" s="335" t="s">
        <v>107</v>
      </c>
      <c r="D575" s="336"/>
      <c r="E575" s="337"/>
      <c r="F575" s="22" t="s">
        <v>102</v>
      </c>
      <c r="G575" s="23"/>
      <c r="I575" s="1"/>
    </row>
    <row r="576" spans="1:99" ht="33" customHeight="1" x14ac:dyDescent="0.2">
      <c r="B576" s="47" t="s">
        <v>102</v>
      </c>
      <c r="C576" s="93" t="s">
        <v>58</v>
      </c>
      <c r="D576" s="338" t="s">
        <v>424</v>
      </c>
      <c r="E576" s="340"/>
      <c r="F576" s="38">
        <v>1.15E-2</v>
      </c>
      <c r="G576" s="38">
        <v>1.15E-2</v>
      </c>
      <c r="I576" s="1"/>
    </row>
    <row r="577" spans="2:9" ht="22.7" customHeight="1" x14ac:dyDescent="0.2">
      <c r="B577" s="48"/>
      <c r="C577" s="79" t="s">
        <v>288</v>
      </c>
      <c r="D577" s="345" t="s">
        <v>272</v>
      </c>
      <c r="E577" s="342"/>
      <c r="F577" s="18"/>
      <c r="G577" s="18"/>
      <c r="I577" s="1"/>
    </row>
    <row r="578" spans="2:9" ht="22.7" customHeight="1" x14ac:dyDescent="0.2">
      <c r="B578" s="48"/>
      <c r="C578" s="95" t="s">
        <v>289</v>
      </c>
      <c r="D578" s="345" t="s">
        <v>430</v>
      </c>
      <c r="E578" s="342"/>
      <c r="F578" s="16"/>
      <c r="G578" s="16"/>
      <c r="I578" s="1"/>
    </row>
    <row r="579" spans="2:9" ht="12.75" x14ac:dyDescent="0.2">
      <c r="B579" s="48"/>
      <c r="C579" s="79" t="s">
        <v>290</v>
      </c>
      <c r="D579" s="344" t="s">
        <v>234</v>
      </c>
      <c r="E579" s="344"/>
      <c r="F579" s="16"/>
      <c r="G579" s="16"/>
      <c r="H579" s="1"/>
      <c r="I579" s="2"/>
    </row>
    <row r="580" spans="2:9" ht="22.7" customHeight="1" x14ac:dyDescent="0.2">
      <c r="B580" s="48"/>
      <c r="C580" s="79" t="s">
        <v>291</v>
      </c>
      <c r="D580" s="341" t="s">
        <v>255</v>
      </c>
      <c r="E580" s="346"/>
      <c r="F580" s="16"/>
      <c r="G580" s="16"/>
      <c r="H580" s="1"/>
      <c r="I580" s="2"/>
    </row>
    <row r="581" spans="2:9" ht="22.7" customHeight="1" x14ac:dyDescent="0.2">
      <c r="B581" s="48"/>
      <c r="C581" s="95" t="s">
        <v>292</v>
      </c>
      <c r="D581" s="343" t="s">
        <v>215</v>
      </c>
      <c r="E581" s="343"/>
      <c r="F581" s="17"/>
      <c r="G581" s="17"/>
      <c r="I581" s="1"/>
    </row>
    <row r="582" spans="2:9" ht="22.7" customHeight="1" x14ac:dyDescent="0.2">
      <c r="B582" s="47" t="s">
        <v>102</v>
      </c>
      <c r="C582" s="104" t="s">
        <v>59</v>
      </c>
      <c r="D582" s="338" t="s">
        <v>420</v>
      </c>
      <c r="E582" s="340"/>
      <c r="F582" s="8">
        <v>4.4999999999999997E-3</v>
      </c>
      <c r="G582" s="8">
        <v>4.4999999999999997E-3</v>
      </c>
      <c r="I582" s="1"/>
    </row>
    <row r="583" spans="2:9" ht="22.7" customHeight="1" x14ac:dyDescent="0.2">
      <c r="B583" s="48"/>
      <c r="C583" s="79" t="s">
        <v>288</v>
      </c>
      <c r="D583" s="345" t="s">
        <v>272</v>
      </c>
      <c r="E583" s="342"/>
      <c r="F583" s="18"/>
      <c r="G583" s="18"/>
      <c r="I583" s="1"/>
    </row>
    <row r="584" spans="2:9" ht="12.75" x14ac:dyDescent="0.2">
      <c r="B584" s="47"/>
      <c r="C584" s="95" t="s">
        <v>289</v>
      </c>
      <c r="D584" s="344" t="s">
        <v>421</v>
      </c>
      <c r="E584" s="344"/>
      <c r="F584" s="16"/>
      <c r="G584" s="16"/>
      <c r="I584" s="1"/>
    </row>
    <row r="585" spans="2:9" ht="12.75" x14ac:dyDescent="0.2">
      <c r="B585" s="48"/>
      <c r="C585" s="79" t="s">
        <v>290</v>
      </c>
      <c r="D585" s="344" t="s">
        <v>234</v>
      </c>
      <c r="E585" s="344"/>
      <c r="F585" s="16"/>
      <c r="G585" s="16"/>
      <c r="H585" s="1"/>
      <c r="I585" s="2"/>
    </row>
    <row r="586" spans="2:9" ht="22.7" customHeight="1" x14ac:dyDescent="0.2">
      <c r="B586" s="48"/>
      <c r="C586" s="79" t="s">
        <v>291</v>
      </c>
      <c r="D586" s="341" t="s">
        <v>255</v>
      </c>
      <c r="E586" s="342"/>
      <c r="F586" s="16"/>
      <c r="G586" s="16"/>
      <c r="H586" s="1"/>
      <c r="I586" s="2"/>
    </row>
    <row r="587" spans="2:9" ht="22.7" customHeight="1" x14ac:dyDescent="0.2">
      <c r="B587" s="48"/>
      <c r="C587" s="95" t="s">
        <v>292</v>
      </c>
      <c r="D587" s="343" t="s">
        <v>215</v>
      </c>
      <c r="E587" s="343"/>
      <c r="F587" s="17"/>
      <c r="G587" s="17"/>
      <c r="I587" s="1"/>
    </row>
    <row r="588" spans="2:9" ht="22.7" customHeight="1" x14ac:dyDescent="0.2">
      <c r="B588" s="47" t="s">
        <v>102</v>
      </c>
      <c r="C588" s="84" t="s">
        <v>60</v>
      </c>
      <c r="D588" s="338" t="s">
        <v>425</v>
      </c>
      <c r="E588" s="340"/>
      <c r="F588" s="8">
        <v>4.0000000000000001E-3</v>
      </c>
      <c r="G588" s="8">
        <v>4.0000000000000001E-3</v>
      </c>
      <c r="I588" s="1"/>
    </row>
    <row r="589" spans="2:9" ht="22.7" customHeight="1" x14ac:dyDescent="0.2">
      <c r="B589" s="48"/>
      <c r="C589" s="79" t="s">
        <v>288</v>
      </c>
      <c r="D589" s="345" t="s">
        <v>272</v>
      </c>
      <c r="E589" s="342"/>
      <c r="F589" s="18"/>
      <c r="G589" s="18"/>
      <c r="I589" s="1"/>
    </row>
    <row r="590" spans="2:9" ht="22.7" customHeight="1" x14ac:dyDescent="0.2">
      <c r="B590" s="48"/>
      <c r="C590" s="95" t="s">
        <v>289</v>
      </c>
      <c r="D590" s="345" t="s">
        <v>423</v>
      </c>
      <c r="E590" s="342"/>
      <c r="F590" s="16"/>
      <c r="G590" s="16"/>
      <c r="I590" s="1"/>
    </row>
    <row r="591" spans="2:9" ht="22.7" customHeight="1" x14ac:dyDescent="0.2">
      <c r="B591" s="48"/>
      <c r="C591" s="79" t="s">
        <v>290</v>
      </c>
      <c r="D591" s="345" t="s">
        <v>233</v>
      </c>
      <c r="E591" s="342"/>
      <c r="F591" s="16"/>
      <c r="G591" s="16"/>
      <c r="I591" s="1"/>
    </row>
    <row r="592" spans="2:9" ht="22.7" customHeight="1" x14ac:dyDescent="0.2">
      <c r="B592" s="48"/>
      <c r="C592" s="79" t="s">
        <v>291</v>
      </c>
      <c r="D592" s="341" t="s">
        <v>255</v>
      </c>
      <c r="E592" s="342"/>
      <c r="F592" s="16"/>
      <c r="G592" s="16"/>
      <c r="H592" s="1"/>
      <c r="I592" s="2"/>
    </row>
    <row r="593" spans="2:99" ht="22.7" customHeight="1" x14ac:dyDescent="0.2">
      <c r="B593" s="48"/>
      <c r="C593" s="95" t="s">
        <v>292</v>
      </c>
      <c r="D593" s="343" t="s">
        <v>215</v>
      </c>
      <c r="E593" s="343"/>
      <c r="F593" s="17"/>
      <c r="G593" s="17"/>
      <c r="I593" s="1"/>
    </row>
    <row r="594" spans="2:99" ht="12.75" x14ac:dyDescent="0.2">
      <c r="B594" s="117"/>
      <c r="C594" s="367" t="s">
        <v>105</v>
      </c>
      <c r="D594" s="368"/>
      <c r="E594" s="369"/>
      <c r="F594" s="72"/>
      <c r="G594" s="55"/>
      <c r="I594" s="1"/>
    </row>
    <row r="595" spans="2:99" ht="12.75" x14ac:dyDescent="0.2">
      <c r="B595" s="48"/>
      <c r="C595" s="88"/>
      <c r="D595" s="347" t="s">
        <v>329</v>
      </c>
      <c r="E595" s="348"/>
      <c r="F595" s="50"/>
      <c r="G595" s="51"/>
      <c r="I595" s="1"/>
    </row>
    <row r="596" spans="2:99" ht="22.7" customHeight="1" x14ac:dyDescent="0.2">
      <c r="B596" s="48"/>
      <c r="C596" s="85"/>
      <c r="D596" s="365" t="s">
        <v>326</v>
      </c>
      <c r="E596" s="366"/>
      <c r="F596" s="31"/>
      <c r="G596" s="32"/>
      <c r="I596" s="1"/>
    </row>
    <row r="597" spans="2:99" ht="12.75" customHeight="1" x14ac:dyDescent="0.2">
      <c r="B597" s="28"/>
      <c r="C597" s="28"/>
      <c r="D597" s="338" t="s">
        <v>61</v>
      </c>
      <c r="E597" s="340"/>
      <c r="F597" s="118">
        <f>+F588+F582+F576</f>
        <v>0.02</v>
      </c>
      <c r="G597" s="118">
        <f>+G588+G582+G576</f>
        <v>0.02</v>
      </c>
      <c r="I597" s="1"/>
    </row>
    <row r="598" spans="2:99" x14ac:dyDescent="0.2">
      <c r="B598" s="28"/>
      <c r="C598" s="28"/>
      <c r="D598" s="338" t="s">
        <v>62</v>
      </c>
      <c r="E598" s="340"/>
      <c r="F598" s="118">
        <f>+F504+F597</f>
        <v>0.42000000000000004</v>
      </c>
      <c r="G598" s="118">
        <f>+G559+G597</f>
        <v>0.42000000000000004</v>
      </c>
    </row>
    <row r="599" spans="2:99" x14ac:dyDescent="0.2">
      <c r="B599" s="28"/>
      <c r="C599" s="28"/>
      <c r="D599" s="338" t="s">
        <v>563</v>
      </c>
      <c r="E599" s="340"/>
      <c r="F599" s="118">
        <f>+F598+F451</f>
        <v>1</v>
      </c>
      <c r="G599" s="118">
        <f>+G598+G451</f>
        <v>0.65800000000000003</v>
      </c>
    </row>
    <row r="600" spans="2:99" s="193" customFormat="1" hidden="1" x14ac:dyDescent="0.2">
      <c r="B600" s="190"/>
      <c r="C600" s="190"/>
      <c r="D600" s="419" t="s">
        <v>518</v>
      </c>
      <c r="E600" s="420"/>
      <c r="F600" s="274">
        <f>+F573+F372+F243</f>
        <v>0.14000000000000001</v>
      </c>
      <c r="G600" s="274">
        <f>+G573+G372+G243</f>
        <v>0</v>
      </c>
    </row>
    <row r="601" spans="2:99" ht="27.75" hidden="1" x14ac:dyDescent="0.4">
      <c r="F601" s="42"/>
      <c r="G601" s="62" t="str">
        <f>+$G$43</f>
        <v>Offenlegung Pleißemühlgraben BA 0</v>
      </c>
    </row>
    <row r="602" spans="2:99" ht="12.75" hidden="1" x14ac:dyDescent="0.2">
      <c r="B602" s="45" t="s">
        <v>102</v>
      </c>
      <c r="E602" s="86"/>
      <c r="F602" s="63"/>
      <c r="G602" s="64" t="str">
        <f>+$G$44</f>
        <v>Anl. I.1 - Tragwerksplanung</v>
      </c>
    </row>
    <row r="603" spans="2:99" ht="3" hidden="1" customHeight="1" x14ac:dyDescent="0.2">
      <c r="B603" s="44"/>
      <c r="C603" s="87"/>
      <c r="D603" s="87"/>
      <c r="E603" s="87"/>
      <c r="F603" s="43"/>
      <c r="G603" s="42"/>
      <c r="H603" s="7"/>
      <c r="I603" s="7"/>
      <c r="J603" s="7"/>
      <c r="K603" s="7"/>
      <c r="L603" s="7"/>
      <c r="M603" s="7"/>
      <c r="N603" s="7"/>
      <c r="O603" s="7"/>
      <c r="AA603" s="7"/>
      <c r="AM603" s="7"/>
      <c r="AY603" s="7"/>
      <c r="BK603" s="7"/>
      <c r="BW603" s="7"/>
      <c r="CI603" s="7"/>
      <c r="CU603" s="7"/>
    </row>
    <row r="604" spans="2:99" ht="12" hidden="1" customHeight="1" x14ac:dyDescent="0.2">
      <c r="B604" s="352" t="str">
        <f>+$B$46</f>
        <v>Anlage I.2  zum Vertrag 67.43-24/24 - Tragwerksplanung</v>
      </c>
      <c r="C604" s="353" t="str">
        <f>+$B$46</f>
        <v>Anlage I.2  zum Vertrag 67.43-24/24 - Tragwerksplanung</v>
      </c>
      <c r="D604" s="353" t="str">
        <f>+$B$46</f>
        <v>Anlage I.2  zum Vertrag 67.43-24/24 - Tragwerksplanung</v>
      </c>
      <c r="E604" s="354" t="str">
        <f>+$B$46</f>
        <v>Anlage I.2  zum Vertrag 67.43-24/24 - Tragwerksplanung</v>
      </c>
      <c r="F604" s="106" t="s">
        <v>102</v>
      </c>
      <c r="G604" s="107" t="s">
        <v>359</v>
      </c>
    </row>
    <row r="605" spans="2:99" ht="12" hidden="1" customHeight="1" x14ac:dyDescent="0.2">
      <c r="B605" s="355" t="str">
        <f>+$B$47</f>
        <v xml:space="preserve">Leistungspflichten und Teilleistungsbewertungen zur Tragwerksplanung </v>
      </c>
      <c r="C605" s="356" t="str">
        <f>+$B$47</f>
        <v xml:space="preserve">Leistungspflichten und Teilleistungsbewertungen zur Tragwerksplanung </v>
      </c>
      <c r="D605" s="356" t="str">
        <f>+$B$47</f>
        <v xml:space="preserve">Leistungspflichten und Teilleistungsbewertungen zur Tragwerksplanung </v>
      </c>
      <c r="E605" s="357" t="str">
        <f>+$B$47</f>
        <v xml:space="preserve">Leistungspflichten und Teilleistungsbewertungen zur Tragwerksplanung </v>
      </c>
      <c r="F605" s="156" t="s">
        <v>545</v>
      </c>
      <c r="G605" s="157">
        <f>+G$5</f>
        <v>45539</v>
      </c>
    </row>
    <row r="606" spans="2:99" ht="12" hidden="1" customHeight="1" x14ac:dyDescent="0.2">
      <c r="B606" s="349" t="str">
        <f>+$B$48</f>
        <v>Tragwerksplanung für Gebäude und Ingenieurbauwerke HOAI § 51(5)</v>
      </c>
      <c r="C606" s="350" t="str">
        <f>+$B$48</f>
        <v>Tragwerksplanung für Gebäude und Ingenieurbauwerke HOAI § 51(5)</v>
      </c>
      <c r="D606" s="350" t="str">
        <f>+$B$48</f>
        <v>Tragwerksplanung für Gebäude und Ingenieurbauwerke HOAI § 51(5)</v>
      </c>
      <c r="E606" s="351" t="str">
        <f>+$B$48</f>
        <v>Tragwerksplanung für Gebäude und Ingenieurbauwerke HOAI § 51(5)</v>
      </c>
      <c r="F606" s="10"/>
      <c r="G606" s="11"/>
    </row>
    <row r="607" spans="2:99" ht="12.75" hidden="1" customHeight="1" x14ac:dyDescent="0.2">
      <c r="B607" s="109"/>
      <c r="C607" s="428" t="s">
        <v>418</v>
      </c>
      <c r="D607" s="429"/>
      <c r="E607" s="430"/>
      <c r="F607" s="108" t="str">
        <f>+F$49</f>
        <v>Basis</v>
      </c>
      <c r="G607" s="108" t="str">
        <f>+G$49</f>
        <v>Vertrag</v>
      </c>
      <c r="I607" s="1" t="s">
        <v>102</v>
      </c>
    </row>
    <row r="608" spans="2:99" ht="12" hidden="1" customHeight="1" x14ac:dyDescent="0.2">
      <c r="B608" s="381" t="s">
        <v>63</v>
      </c>
      <c r="C608" s="383" t="s">
        <v>507</v>
      </c>
      <c r="D608" s="384"/>
      <c r="E608" s="385"/>
      <c r="F608" s="24" t="s">
        <v>102</v>
      </c>
      <c r="G608" s="25"/>
    </row>
    <row r="609" spans="1:9" hidden="1" x14ac:dyDescent="0.2">
      <c r="B609" s="382"/>
      <c r="C609" s="386"/>
      <c r="D609" s="387"/>
      <c r="E609" s="388"/>
      <c r="F609" s="30"/>
      <c r="G609" s="26"/>
    </row>
    <row r="610" spans="1:9" ht="12.75" hidden="1" customHeight="1" x14ac:dyDescent="0.2">
      <c r="B610" s="49"/>
      <c r="C610" s="487" t="s">
        <v>107</v>
      </c>
      <c r="D610" s="488"/>
      <c r="E610" s="489"/>
      <c r="F610" s="73" t="s">
        <v>102</v>
      </c>
      <c r="G610" s="26"/>
      <c r="I610" s="1"/>
    </row>
    <row r="611" spans="1:9" ht="12.75" hidden="1" customHeight="1" x14ac:dyDescent="0.2">
      <c r="B611" s="29" t="s">
        <v>102</v>
      </c>
      <c r="C611" s="125" t="s">
        <v>64</v>
      </c>
      <c r="D611" s="485" t="s">
        <v>140</v>
      </c>
      <c r="E611" s="486"/>
      <c r="F611" s="74">
        <v>6.4999999999999997E-3</v>
      </c>
      <c r="G611" s="126"/>
      <c r="I611" s="1"/>
    </row>
    <row r="612" spans="1:9" s="1" customFormat="1" ht="12.75" hidden="1" customHeight="1" x14ac:dyDescent="0.2">
      <c r="A612"/>
      <c r="B612" s="29"/>
      <c r="C612" s="89" t="s">
        <v>288</v>
      </c>
      <c r="D612" s="375" t="s">
        <v>117</v>
      </c>
      <c r="E612" s="378"/>
      <c r="F612" s="15"/>
      <c r="G612" s="25"/>
    </row>
    <row r="613" spans="1:9" s="5" customFormat="1" ht="12" hidden="1" customHeight="1" x14ac:dyDescent="0.2">
      <c r="A613"/>
      <c r="B613" s="59"/>
      <c r="C613" s="91" t="s">
        <v>289</v>
      </c>
      <c r="D613" s="490" t="s">
        <v>465</v>
      </c>
      <c r="E613" s="491"/>
      <c r="F613" s="9"/>
      <c r="G613" s="26"/>
    </row>
    <row r="614" spans="1:9" s="1" customFormat="1" ht="12.75" hidden="1" x14ac:dyDescent="0.2">
      <c r="A614"/>
      <c r="B614" s="29"/>
      <c r="C614" s="90" t="s">
        <v>290</v>
      </c>
      <c r="D614" s="377" t="s">
        <v>416</v>
      </c>
      <c r="E614" s="377"/>
      <c r="F614" s="9"/>
      <c r="G614" s="26"/>
    </row>
    <row r="615" spans="1:9" ht="12.75" hidden="1" x14ac:dyDescent="0.2">
      <c r="B615" s="29" t="s">
        <v>102</v>
      </c>
      <c r="C615" s="125" t="s">
        <v>65</v>
      </c>
      <c r="D615" s="485" t="s">
        <v>118</v>
      </c>
      <c r="E615" s="486"/>
      <c r="F615" s="74">
        <v>5.0000000000000001E-3</v>
      </c>
      <c r="G615" s="126"/>
      <c r="I615" s="1"/>
    </row>
    <row r="616" spans="1:9" s="1" customFormat="1" ht="12.75" hidden="1" x14ac:dyDescent="0.2">
      <c r="A616"/>
      <c r="B616" s="29"/>
      <c r="C616" s="89" t="s">
        <v>288</v>
      </c>
      <c r="D616" s="393" t="s">
        <v>119</v>
      </c>
      <c r="E616" s="394"/>
      <c r="F616" s="15"/>
      <c r="G616" s="25"/>
    </row>
    <row r="617" spans="1:9" s="5" customFormat="1" hidden="1" x14ac:dyDescent="0.2">
      <c r="A617"/>
      <c r="B617" s="60"/>
      <c r="C617" s="91" t="s">
        <v>289</v>
      </c>
      <c r="D617" s="375" t="s">
        <v>465</v>
      </c>
      <c r="E617" s="376"/>
      <c r="F617" s="9"/>
      <c r="G617" s="26"/>
    </row>
    <row r="618" spans="1:9" s="1" customFormat="1" ht="12.75" hidden="1" x14ac:dyDescent="0.2">
      <c r="A618"/>
      <c r="B618" s="29"/>
      <c r="C618" s="90" t="s">
        <v>290</v>
      </c>
      <c r="D618" s="377" t="s">
        <v>416</v>
      </c>
      <c r="E618" s="377"/>
      <c r="F618" s="9"/>
      <c r="G618" s="26"/>
    </row>
    <row r="619" spans="1:9" ht="12.75" hidden="1" x14ac:dyDescent="0.2">
      <c r="B619" s="29" t="s">
        <v>102</v>
      </c>
      <c r="C619" s="125" t="s">
        <v>66</v>
      </c>
      <c r="D619" s="485" t="s">
        <v>120</v>
      </c>
      <c r="E619" s="486"/>
      <c r="F619" s="74">
        <v>3.5000000000000001E-3</v>
      </c>
      <c r="G619" s="126"/>
      <c r="I619" s="1"/>
    </row>
    <row r="620" spans="1:9" ht="23.25" hidden="1" customHeight="1" x14ac:dyDescent="0.2">
      <c r="B620" s="57"/>
      <c r="C620" s="89" t="s">
        <v>288</v>
      </c>
      <c r="D620" s="414" t="s">
        <v>556</v>
      </c>
      <c r="E620" s="394"/>
      <c r="F620" s="15"/>
      <c r="G620" s="25"/>
      <c r="I620" s="1"/>
    </row>
    <row r="621" spans="1:9" ht="22.7" hidden="1" customHeight="1" x14ac:dyDescent="0.2">
      <c r="B621" s="57"/>
      <c r="C621" s="105"/>
      <c r="D621" s="391" t="s">
        <v>557</v>
      </c>
      <c r="E621" s="392"/>
      <c r="F621" s="9"/>
      <c r="G621" s="26"/>
      <c r="I621" s="1"/>
    </row>
    <row r="622" spans="1:9" s="5" customFormat="1" hidden="1" x14ac:dyDescent="0.2">
      <c r="A622"/>
      <c r="B622" s="59"/>
      <c r="C622" s="91" t="s">
        <v>289</v>
      </c>
      <c r="D622" s="375" t="s">
        <v>159</v>
      </c>
      <c r="E622" s="376"/>
      <c r="F622" s="9"/>
      <c r="G622" s="26"/>
    </row>
    <row r="623" spans="1:9" s="5" customFormat="1" hidden="1" x14ac:dyDescent="0.2">
      <c r="A623"/>
      <c r="B623" s="59"/>
      <c r="C623" s="90" t="s">
        <v>290</v>
      </c>
      <c r="D623" s="375" t="s">
        <v>123</v>
      </c>
      <c r="E623" s="376"/>
      <c r="F623" s="36"/>
      <c r="G623" s="32"/>
    </row>
    <row r="624" spans="1:9" hidden="1" x14ac:dyDescent="0.2">
      <c r="B624" s="40"/>
      <c r="C624" s="40"/>
      <c r="D624" s="389" t="s">
        <v>519</v>
      </c>
      <c r="E624" s="390"/>
      <c r="F624" s="74">
        <f>+F619+F615+F611</f>
        <v>1.4999999999999999E-2</v>
      </c>
      <c r="G624" s="74">
        <f>+G619+G615+G611</f>
        <v>0</v>
      </c>
    </row>
    <row r="625" spans="1:99" s="193" customFormat="1" ht="27.75" hidden="1" x14ac:dyDescent="0.4">
      <c r="B625" s="234"/>
      <c r="C625" s="234"/>
      <c r="D625" s="235"/>
      <c r="E625" s="235"/>
      <c r="F625" s="235"/>
      <c r="G625" s="236" t="str">
        <f>+$G$43</f>
        <v>Offenlegung Pleißemühlgraben BA 0</v>
      </c>
    </row>
    <row r="626" spans="1:99" s="193" customFormat="1" ht="12.75" hidden="1" x14ac:dyDescent="0.2">
      <c r="B626" s="237" t="s">
        <v>102</v>
      </c>
      <c r="C626" s="234"/>
      <c r="D626" s="235"/>
      <c r="E626" s="238"/>
      <c r="F626" s="238"/>
      <c r="G626" s="239" t="str">
        <f>+$G$44</f>
        <v>Anl. I.1 - Tragwerksplanung</v>
      </c>
    </row>
    <row r="627" spans="1:99" s="193" customFormat="1" ht="3" hidden="1" customHeight="1" x14ac:dyDescent="0.2">
      <c r="B627" s="235"/>
      <c r="C627" s="256"/>
      <c r="D627" s="256"/>
      <c r="E627" s="256"/>
      <c r="F627" s="256"/>
      <c r="G627" s="235"/>
      <c r="H627" s="257"/>
      <c r="I627" s="257"/>
      <c r="J627" s="257"/>
      <c r="K627" s="257"/>
      <c r="L627" s="257"/>
      <c r="M627" s="257"/>
      <c r="N627" s="257"/>
      <c r="O627" s="257"/>
      <c r="AA627" s="257"/>
      <c r="AM627" s="257"/>
      <c r="AY627" s="257"/>
      <c r="BK627" s="257"/>
      <c r="BW627" s="257"/>
      <c r="CI627" s="257"/>
      <c r="CU627" s="257"/>
    </row>
    <row r="628" spans="1:99" s="193" customFormat="1" ht="12" hidden="1" customHeight="1" x14ac:dyDescent="0.2">
      <c r="B628" s="358" t="str">
        <f>+$B$46</f>
        <v>Anlage I.2  zum Vertrag 67.43-24/24 - Tragwerksplanung</v>
      </c>
      <c r="C628" s="359" t="str">
        <f>+$B$46</f>
        <v>Anlage I.2  zum Vertrag 67.43-24/24 - Tragwerksplanung</v>
      </c>
      <c r="D628" s="359" t="str">
        <f>+$B$46</f>
        <v>Anlage I.2  zum Vertrag 67.43-24/24 - Tragwerksplanung</v>
      </c>
      <c r="E628" s="360" t="str">
        <f>+$B$46</f>
        <v>Anlage I.2  zum Vertrag 67.43-24/24 - Tragwerksplanung</v>
      </c>
      <c r="F628" s="258" t="s">
        <v>102</v>
      </c>
      <c r="G628" s="259" t="s">
        <v>360</v>
      </c>
    </row>
    <row r="629" spans="1:99" s="193" customFormat="1" ht="12" hidden="1" customHeight="1" x14ac:dyDescent="0.2">
      <c r="B629" s="361" t="str">
        <f>+$B$47</f>
        <v xml:space="preserve">Leistungspflichten und Teilleistungsbewertungen zur Tragwerksplanung </v>
      </c>
      <c r="C629" s="362" t="str">
        <f>+$B$47</f>
        <v xml:space="preserve">Leistungspflichten und Teilleistungsbewertungen zur Tragwerksplanung </v>
      </c>
      <c r="D629" s="362" t="str">
        <f>+$B$47</f>
        <v xml:space="preserve">Leistungspflichten und Teilleistungsbewertungen zur Tragwerksplanung </v>
      </c>
      <c r="E629" s="363" t="str">
        <f>+$B$47</f>
        <v xml:space="preserve">Leistungspflichten und Teilleistungsbewertungen zur Tragwerksplanung </v>
      </c>
      <c r="F629" s="260" t="s">
        <v>545</v>
      </c>
      <c r="G629" s="261">
        <f>+G$5</f>
        <v>45539</v>
      </c>
    </row>
    <row r="630" spans="1:99" s="193" customFormat="1" ht="12" hidden="1" customHeight="1" x14ac:dyDescent="0.2">
      <c r="B630" s="372" t="str">
        <f>+$B$48</f>
        <v>Tragwerksplanung für Gebäude und Ingenieurbauwerke HOAI § 51(5)</v>
      </c>
      <c r="C630" s="373" t="str">
        <f>+$B$48</f>
        <v>Tragwerksplanung für Gebäude und Ingenieurbauwerke HOAI § 51(5)</v>
      </c>
      <c r="D630" s="373" t="str">
        <f>+$B$48</f>
        <v>Tragwerksplanung für Gebäude und Ingenieurbauwerke HOAI § 51(5)</v>
      </c>
      <c r="E630" s="374" t="str">
        <f>+$B$48</f>
        <v>Tragwerksplanung für Gebäude und Ingenieurbauwerke HOAI § 51(5)</v>
      </c>
      <c r="F630" s="191"/>
      <c r="G630" s="192"/>
    </row>
    <row r="631" spans="1:99" s="193" customFormat="1" ht="12.75" hidden="1" customHeight="1" x14ac:dyDescent="0.2">
      <c r="B631" s="194"/>
      <c r="C631" s="398" t="s">
        <v>418</v>
      </c>
      <c r="D631" s="399"/>
      <c r="E631" s="400"/>
      <c r="F631" s="195" t="str">
        <f>+F$49</f>
        <v>Basis</v>
      </c>
      <c r="G631" s="195" t="str">
        <f>+G$49</f>
        <v>Vertrag</v>
      </c>
      <c r="I631" s="196" t="s">
        <v>102</v>
      </c>
    </row>
    <row r="632" spans="1:99" s="193" customFormat="1" ht="12" hidden="1" customHeight="1" x14ac:dyDescent="0.2">
      <c r="B632" s="379" t="s">
        <v>67</v>
      </c>
      <c r="C632" s="407" t="s">
        <v>508</v>
      </c>
      <c r="D632" s="408"/>
      <c r="E632" s="409"/>
      <c r="F632" s="275" t="s">
        <v>102</v>
      </c>
      <c r="G632" s="276"/>
    </row>
    <row r="633" spans="1:99" s="193" customFormat="1" hidden="1" x14ac:dyDescent="0.2">
      <c r="B633" s="380"/>
      <c r="C633" s="410"/>
      <c r="D633" s="411"/>
      <c r="E633" s="412"/>
      <c r="F633" s="277"/>
      <c r="G633" s="278"/>
    </row>
    <row r="634" spans="1:99" s="193" customFormat="1" ht="12.75" hidden="1" customHeight="1" x14ac:dyDescent="0.2">
      <c r="B634" s="279"/>
      <c r="C634" s="395" t="s">
        <v>107</v>
      </c>
      <c r="D634" s="396"/>
      <c r="E634" s="397"/>
      <c r="F634" s="280" t="s">
        <v>102</v>
      </c>
      <c r="G634" s="203"/>
      <c r="I634" s="196"/>
    </row>
    <row r="635" spans="1:99" s="193" customFormat="1" ht="22.7" hidden="1" customHeight="1" x14ac:dyDescent="0.2">
      <c r="B635" s="281" t="s">
        <v>102</v>
      </c>
      <c r="C635" s="282" t="s">
        <v>68</v>
      </c>
      <c r="D635" s="370" t="s">
        <v>141</v>
      </c>
      <c r="E635" s="371"/>
      <c r="F635" s="283">
        <v>9.2499999999999999E-2</v>
      </c>
      <c r="G635" s="284"/>
      <c r="I635" s="196"/>
    </row>
    <row r="636" spans="1:99" s="232" customFormat="1" hidden="1" x14ac:dyDescent="0.2">
      <c r="A636" s="193"/>
      <c r="B636" s="285"/>
      <c r="C636" s="186" t="s">
        <v>288</v>
      </c>
      <c r="D636" s="364" t="s">
        <v>422</v>
      </c>
      <c r="E636" s="364"/>
      <c r="F636" s="206"/>
      <c r="G636" s="276"/>
    </row>
    <row r="637" spans="1:99" s="193" customFormat="1" ht="22.7" hidden="1" customHeight="1" x14ac:dyDescent="0.2">
      <c r="B637" s="281"/>
      <c r="C637" s="286"/>
      <c r="D637" s="173" t="s">
        <v>398</v>
      </c>
      <c r="E637" s="287" t="s">
        <v>80</v>
      </c>
      <c r="F637" s="253"/>
      <c r="G637" s="278"/>
      <c r="I637" s="196"/>
    </row>
    <row r="638" spans="1:99" s="232" customFormat="1" hidden="1" x14ac:dyDescent="0.2">
      <c r="A638" s="193"/>
      <c r="B638" s="285"/>
      <c r="C638" s="286"/>
      <c r="D638" s="175" t="s">
        <v>399</v>
      </c>
      <c r="E638" s="288" t="s">
        <v>85</v>
      </c>
      <c r="F638" s="253"/>
      <c r="G638" s="278"/>
    </row>
    <row r="639" spans="1:99" s="193" customFormat="1" ht="22.7" hidden="1" customHeight="1" x14ac:dyDescent="0.2">
      <c r="B639" s="281"/>
      <c r="C639" s="286"/>
      <c r="D639" s="289" t="s">
        <v>400</v>
      </c>
      <c r="E639" s="290" t="s">
        <v>86</v>
      </c>
      <c r="F639" s="253"/>
      <c r="G639" s="278"/>
      <c r="I639" s="196"/>
    </row>
    <row r="640" spans="1:99" s="193" customFormat="1" ht="43.5" hidden="1" customHeight="1" x14ac:dyDescent="0.2">
      <c r="B640" s="286"/>
      <c r="C640" s="286"/>
      <c r="D640" s="226" t="s">
        <v>401</v>
      </c>
      <c r="E640" s="291" t="s">
        <v>100</v>
      </c>
      <c r="F640" s="253"/>
      <c r="G640" s="278"/>
      <c r="I640" s="196"/>
    </row>
    <row r="641" spans="1:9" s="232" customFormat="1" hidden="1" x14ac:dyDescent="0.2">
      <c r="A641" s="193"/>
      <c r="B641" s="285"/>
      <c r="C641" s="286"/>
      <c r="D641" s="292"/>
      <c r="E641" s="293" t="s">
        <v>417</v>
      </c>
      <c r="F641" s="253"/>
      <c r="G641" s="278"/>
    </row>
    <row r="642" spans="1:9" s="232" customFormat="1" hidden="1" x14ac:dyDescent="0.2">
      <c r="A642" s="193"/>
      <c r="B642" s="285"/>
      <c r="C642" s="186" t="s">
        <v>289</v>
      </c>
      <c r="D642" s="403" t="s">
        <v>126</v>
      </c>
      <c r="E642" s="404"/>
      <c r="F642" s="253"/>
      <c r="G642" s="278"/>
    </row>
    <row r="643" spans="1:9" s="232" customFormat="1" hidden="1" x14ac:dyDescent="0.2">
      <c r="A643" s="193"/>
      <c r="B643" s="285"/>
      <c r="C643" s="186" t="s">
        <v>290</v>
      </c>
      <c r="D643" s="403" t="s">
        <v>127</v>
      </c>
      <c r="E643" s="404"/>
      <c r="F643" s="253"/>
      <c r="G643" s="278"/>
    </row>
    <row r="644" spans="1:9" s="232" customFormat="1" hidden="1" x14ac:dyDescent="0.2">
      <c r="A644" s="193"/>
      <c r="B644" s="285"/>
      <c r="C644" s="186" t="s">
        <v>291</v>
      </c>
      <c r="D644" s="403" t="s">
        <v>435</v>
      </c>
      <c r="E644" s="404"/>
      <c r="F644" s="253"/>
      <c r="G644" s="278"/>
    </row>
    <row r="645" spans="1:9" s="193" customFormat="1" hidden="1" x14ac:dyDescent="0.2">
      <c r="B645" s="286"/>
      <c r="C645" s="286"/>
      <c r="D645" s="175" t="s">
        <v>398</v>
      </c>
      <c r="E645" s="288" t="s">
        <v>128</v>
      </c>
      <c r="F645" s="253"/>
      <c r="G645" s="278"/>
    </row>
    <row r="646" spans="1:9" s="193" customFormat="1" ht="22.7" hidden="1" customHeight="1" x14ac:dyDescent="0.2">
      <c r="B646" s="281"/>
      <c r="C646" s="286"/>
      <c r="D646" s="175" t="s">
        <v>399</v>
      </c>
      <c r="E646" s="290" t="s">
        <v>129</v>
      </c>
      <c r="F646" s="253"/>
      <c r="G646" s="278"/>
      <c r="I646" s="196"/>
    </row>
    <row r="647" spans="1:9" s="193" customFormat="1" ht="22.7" hidden="1" customHeight="1" x14ac:dyDescent="0.2">
      <c r="B647" s="281"/>
      <c r="C647" s="286"/>
      <c r="D647" s="175" t="s">
        <v>400</v>
      </c>
      <c r="E647" s="287" t="s">
        <v>124</v>
      </c>
      <c r="F647" s="253"/>
      <c r="G647" s="278"/>
      <c r="I647" s="196"/>
    </row>
    <row r="648" spans="1:9" s="193" customFormat="1" ht="22.7" hidden="1" customHeight="1" x14ac:dyDescent="0.2">
      <c r="B648" s="281"/>
      <c r="C648" s="286"/>
      <c r="D648" s="289" t="s">
        <v>401</v>
      </c>
      <c r="E648" s="294" t="s">
        <v>142</v>
      </c>
      <c r="F648" s="253"/>
      <c r="G648" s="278"/>
      <c r="I648" s="196"/>
    </row>
    <row r="649" spans="1:9" s="193" customFormat="1" ht="12.75" hidden="1" customHeight="1" x14ac:dyDescent="0.2">
      <c r="B649" s="281"/>
      <c r="C649" s="286"/>
      <c r="D649" s="226" t="s">
        <v>402</v>
      </c>
      <c r="E649" s="295" t="s">
        <v>438</v>
      </c>
      <c r="F649" s="253"/>
      <c r="G649" s="278"/>
      <c r="I649" s="196"/>
    </row>
    <row r="650" spans="1:9" s="193" customFormat="1" ht="12.75" hidden="1" customHeight="1" x14ac:dyDescent="0.2">
      <c r="B650" s="281"/>
      <c r="C650" s="286"/>
      <c r="D650" s="289" t="s">
        <v>102</v>
      </c>
      <c r="E650" s="296" t="s">
        <v>440</v>
      </c>
      <c r="F650" s="253"/>
      <c r="G650" s="278"/>
      <c r="I650" s="196"/>
    </row>
    <row r="651" spans="1:9" s="193" customFormat="1" ht="22.7" hidden="1" customHeight="1" x14ac:dyDescent="0.2">
      <c r="B651" s="281"/>
      <c r="C651" s="286"/>
      <c r="D651" s="281"/>
      <c r="E651" s="296" t="s">
        <v>79</v>
      </c>
      <c r="F651" s="253"/>
      <c r="G651" s="278"/>
      <c r="I651" s="196"/>
    </row>
    <row r="652" spans="1:9" s="193" customFormat="1" ht="22.7" hidden="1" customHeight="1" x14ac:dyDescent="0.2">
      <c r="B652" s="281"/>
      <c r="C652" s="286"/>
      <c r="D652" s="281"/>
      <c r="E652" s="297" t="s">
        <v>442</v>
      </c>
      <c r="F652" s="253"/>
      <c r="G652" s="278"/>
      <c r="I652" s="196"/>
    </row>
    <row r="653" spans="1:9" s="193" customFormat="1" ht="12.75" hidden="1" customHeight="1" x14ac:dyDescent="0.2">
      <c r="B653" s="281"/>
      <c r="C653" s="286"/>
      <c r="D653" s="248" t="s">
        <v>403</v>
      </c>
      <c r="E653" s="298" t="s">
        <v>439</v>
      </c>
      <c r="F653" s="253"/>
      <c r="G653" s="278"/>
      <c r="I653" s="196"/>
    </row>
    <row r="654" spans="1:9" s="193" customFormat="1" ht="12.75" hidden="1" customHeight="1" x14ac:dyDescent="0.2">
      <c r="B654" s="281"/>
      <c r="C654" s="286"/>
      <c r="D654" s="286"/>
      <c r="E654" s="218" t="s">
        <v>441</v>
      </c>
      <c r="F654" s="253"/>
      <c r="G654" s="278"/>
      <c r="I654" s="196"/>
    </row>
    <row r="655" spans="1:9" s="193" customFormat="1" ht="22.7" hidden="1" customHeight="1" x14ac:dyDescent="0.2">
      <c r="B655" s="281"/>
      <c r="C655" s="286"/>
      <c r="D655" s="286"/>
      <c r="E655" s="299" t="s">
        <v>437</v>
      </c>
      <c r="F655" s="253"/>
      <c r="G655" s="278"/>
      <c r="I655" s="196"/>
    </row>
    <row r="656" spans="1:9" s="193" customFormat="1" ht="22.7" hidden="1" customHeight="1" x14ac:dyDescent="0.2">
      <c r="B656" s="281"/>
      <c r="C656" s="286"/>
      <c r="D656" s="300"/>
      <c r="E656" s="301" t="s">
        <v>551</v>
      </c>
      <c r="F656" s="253"/>
      <c r="G656" s="278"/>
      <c r="I656" s="196"/>
    </row>
    <row r="657" spans="1:9" s="232" customFormat="1" hidden="1" x14ac:dyDescent="0.2">
      <c r="A657" s="193"/>
      <c r="B657" s="285"/>
      <c r="C657" s="186" t="s">
        <v>292</v>
      </c>
      <c r="D657" s="401" t="s">
        <v>123</v>
      </c>
      <c r="E657" s="402"/>
      <c r="F657" s="253"/>
      <c r="G657" s="278"/>
    </row>
    <row r="658" spans="1:9" s="232" customFormat="1" hidden="1" x14ac:dyDescent="0.2">
      <c r="A658" s="193"/>
      <c r="B658" s="285"/>
      <c r="C658" s="186" t="s">
        <v>293</v>
      </c>
      <c r="D658" s="403" t="s">
        <v>116</v>
      </c>
      <c r="E658" s="402"/>
      <c r="F658" s="253"/>
      <c r="G658" s="278"/>
    </row>
    <row r="659" spans="1:9" s="193" customFormat="1" ht="12.75" hidden="1" x14ac:dyDescent="0.2">
      <c r="B659" s="281"/>
      <c r="C659" s="281"/>
      <c r="D659" s="482" t="s">
        <v>175</v>
      </c>
      <c r="E659" s="482"/>
      <c r="F659" s="253"/>
      <c r="G659" s="278"/>
      <c r="I659" s="196"/>
    </row>
    <row r="660" spans="1:9" s="193" customFormat="1" ht="12.75" hidden="1" customHeight="1" x14ac:dyDescent="0.2">
      <c r="B660" s="285"/>
      <c r="C660" s="186" t="s">
        <v>294</v>
      </c>
      <c r="D660" s="405" t="s">
        <v>125</v>
      </c>
      <c r="E660" s="406"/>
      <c r="F660" s="253"/>
      <c r="G660" s="278"/>
      <c r="I660" s="196"/>
    </row>
    <row r="661" spans="1:9" s="193" customFormat="1" ht="22.7" hidden="1" customHeight="1" x14ac:dyDescent="0.2">
      <c r="B661" s="285" t="s">
        <v>102</v>
      </c>
      <c r="C661" s="302" t="s">
        <v>69</v>
      </c>
      <c r="D661" s="370" t="s">
        <v>143</v>
      </c>
      <c r="E661" s="371"/>
      <c r="F661" s="283">
        <v>3.7499999999999999E-2</v>
      </c>
      <c r="G661" s="303"/>
      <c r="I661" s="196"/>
    </row>
    <row r="662" spans="1:9" s="232" customFormat="1" hidden="1" x14ac:dyDescent="0.2">
      <c r="A662" s="193"/>
      <c r="B662" s="285"/>
      <c r="C662" s="182" t="s">
        <v>288</v>
      </c>
      <c r="D662" s="364" t="s">
        <v>130</v>
      </c>
      <c r="E662" s="364"/>
      <c r="F662" s="206"/>
      <c r="G662" s="276"/>
    </row>
    <row r="663" spans="1:9" s="193" customFormat="1" ht="22.7" hidden="1" customHeight="1" x14ac:dyDescent="0.2">
      <c r="B663" s="286"/>
      <c r="C663" s="279"/>
      <c r="D663" s="226" t="s">
        <v>398</v>
      </c>
      <c r="E663" s="304" t="s">
        <v>80</v>
      </c>
      <c r="F663" s="253"/>
      <c r="G663" s="278"/>
      <c r="I663" s="196"/>
    </row>
    <row r="664" spans="1:9" s="193" customFormat="1" ht="12.75" hidden="1" customHeight="1" x14ac:dyDescent="0.2">
      <c r="B664" s="286"/>
      <c r="C664" s="286"/>
      <c r="D664" s="226" t="s">
        <v>399</v>
      </c>
      <c r="E664" s="291" t="s">
        <v>131</v>
      </c>
      <c r="F664" s="253"/>
      <c r="G664" s="278"/>
      <c r="I664" s="196"/>
    </row>
    <row r="665" spans="1:9" s="232" customFormat="1" hidden="1" x14ac:dyDescent="0.2">
      <c r="A665" s="193"/>
      <c r="B665" s="305"/>
      <c r="C665" s="286"/>
      <c r="D665" s="292"/>
      <c r="E665" s="293" t="s">
        <v>417</v>
      </c>
      <c r="F665" s="253"/>
      <c r="G665" s="278"/>
    </row>
    <row r="666" spans="1:9" s="193" customFormat="1" ht="22.7" hidden="1" customHeight="1" x14ac:dyDescent="0.2">
      <c r="B666" s="286"/>
      <c r="C666" s="281"/>
      <c r="D666" s="226" t="s">
        <v>400</v>
      </c>
      <c r="E666" s="304" t="s">
        <v>124</v>
      </c>
      <c r="F666" s="253"/>
      <c r="G666" s="278"/>
      <c r="I666" s="196"/>
    </row>
    <row r="667" spans="1:9" s="193" customFormat="1" ht="22.7" hidden="1" customHeight="1" x14ac:dyDescent="0.2">
      <c r="B667" s="286"/>
      <c r="C667" s="281"/>
      <c r="D667" s="226" t="s">
        <v>401</v>
      </c>
      <c r="E667" s="304" t="s">
        <v>142</v>
      </c>
      <c r="F667" s="253"/>
      <c r="G667" s="278"/>
      <c r="I667" s="196"/>
    </row>
    <row r="668" spans="1:9" s="232" customFormat="1" hidden="1" x14ac:dyDescent="0.2">
      <c r="A668" s="193"/>
      <c r="B668" s="286"/>
      <c r="C668" s="186" t="s">
        <v>289</v>
      </c>
      <c r="D668" s="403" t="s">
        <v>123</v>
      </c>
      <c r="E668" s="402"/>
      <c r="F668" s="253"/>
      <c r="G668" s="278"/>
    </row>
    <row r="669" spans="1:9" s="232" customFormat="1" ht="12" hidden="1" customHeight="1" x14ac:dyDescent="0.2">
      <c r="A669" s="193"/>
      <c r="B669" s="286"/>
      <c r="C669" s="186" t="s">
        <v>290</v>
      </c>
      <c r="D669" s="403" t="s">
        <v>116</v>
      </c>
      <c r="E669" s="402"/>
      <c r="F669" s="254"/>
      <c r="G669" s="203"/>
    </row>
    <row r="670" spans="1:9" s="193" customFormat="1" ht="24" hidden="1" customHeight="1" x14ac:dyDescent="0.2">
      <c r="B670" s="286" t="s">
        <v>102</v>
      </c>
      <c r="C670" s="282" t="s">
        <v>70</v>
      </c>
      <c r="D670" s="370" t="s">
        <v>132</v>
      </c>
      <c r="E670" s="371"/>
      <c r="F670" s="306">
        <v>3.5000000000000003E-2</v>
      </c>
      <c r="G670" s="284"/>
      <c r="I670" s="196"/>
    </row>
    <row r="671" spans="1:9" s="193" customFormat="1" ht="23.25" hidden="1" customHeight="1" x14ac:dyDescent="0.2">
      <c r="B671" s="286"/>
      <c r="C671" s="186" t="s">
        <v>288</v>
      </c>
      <c r="D671" s="481" t="s">
        <v>87</v>
      </c>
      <c r="E671" s="402"/>
      <c r="F671" s="206"/>
      <c r="G671" s="276"/>
      <c r="I671" s="196"/>
    </row>
    <row r="672" spans="1:9" s="193" customFormat="1" ht="22.5" hidden="1" x14ac:dyDescent="0.2">
      <c r="B672" s="286"/>
      <c r="C672" s="281"/>
      <c r="D672" s="173" t="s">
        <v>398</v>
      </c>
      <c r="E672" s="211" t="s">
        <v>88</v>
      </c>
      <c r="F672" s="253"/>
      <c r="G672" s="278"/>
    </row>
    <row r="673" spans="1:99" s="196" customFormat="1" ht="12.75" hidden="1" x14ac:dyDescent="0.2">
      <c r="A673" s="193"/>
      <c r="B673" s="286"/>
      <c r="C673" s="281"/>
      <c r="D673" s="175" t="s">
        <v>399</v>
      </c>
      <c r="E673" s="210" t="s">
        <v>89</v>
      </c>
      <c r="F673" s="253"/>
      <c r="G673" s="278"/>
    </row>
    <row r="674" spans="1:99" s="232" customFormat="1" hidden="1" x14ac:dyDescent="0.2">
      <c r="A674" s="193"/>
      <c r="B674" s="286"/>
      <c r="C674" s="186" t="s">
        <v>289</v>
      </c>
      <c r="D674" s="402" t="s">
        <v>123</v>
      </c>
      <c r="E674" s="402"/>
      <c r="F674" s="253"/>
      <c r="G674" s="278"/>
    </row>
    <row r="675" spans="1:99" s="232" customFormat="1" ht="12" hidden="1" customHeight="1" x14ac:dyDescent="0.2">
      <c r="A675" s="193"/>
      <c r="B675" s="286"/>
      <c r="C675" s="186" t="s">
        <v>290</v>
      </c>
      <c r="D675" s="402" t="s">
        <v>116</v>
      </c>
      <c r="E675" s="402"/>
      <c r="F675" s="254"/>
      <c r="G675" s="203"/>
    </row>
    <row r="676" spans="1:99" s="193" customFormat="1" ht="12.75" hidden="1" x14ac:dyDescent="0.2">
      <c r="B676" s="286" t="s">
        <v>102</v>
      </c>
      <c r="C676" s="282" t="s">
        <v>71</v>
      </c>
      <c r="D676" s="370" t="s">
        <v>133</v>
      </c>
      <c r="E676" s="371"/>
      <c r="F676" s="307">
        <v>1.35E-2</v>
      </c>
      <c r="G676" s="284"/>
      <c r="I676" s="196"/>
    </row>
    <row r="677" spans="1:99" s="193" customFormat="1" ht="22.7" hidden="1" customHeight="1" x14ac:dyDescent="0.2">
      <c r="B677" s="286"/>
      <c r="C677" s="186" t="s">
        <v>288</v>
      </c>
      <c r="D677" s="483" t="s">
        <v>134</v>
      </c>
      <c r="E677" s="402"/>
      <c r="F677" s="206"/>
      <c r="G677" s="276"/>
      <c r="I677" s="196"/>
    </row>
    <row r="678" spans="1:99" s="196" customFormat="1" ht="12.75" hidden="1" x14ac:dyDescent="0.2">
      <c r="A678" s="193"/>
      <c r="B678" s="308"/>
      <c r="C678" s="309"/>
      <c r="D678" s="173" t="s">
        <v>398</v>
      </c>
      <c r="E678" s="210" t="s">
        <v>91</v>
      </c>
      <c r="F678" s="253"/>
      <c r="G678" s="278"/>
    </row>
    <row r="679" spans="1:99" s="193" customFormat="1" ht="22.7" hidden="1" customHeight="1" x14ac:dyDescent="0.2">
      <c r="B679" s="281"/>
      <c r="C679" s="309"/>
      <c r="D679" s="175" t="s">
        <v>399</v>
      </c>
      <c r="E679" s="310" t="s">
        <v>95</v>
      </c>
      <c r="F679" s="253"/>
      <c r="G679" s="278"/>
    </row>
    <row r="680" spans="1:99" s="196" customFormat="1" ht="12.75" hidden="1" x14ac:dyDescent="0.2">
      <c r="A680" s="193"/>
      <c r="B680" s="308"/>
      <c r="C680" s="309"/>
      <c r="D680" s="175" t="s">
        <v>400</v>
      </c>
      <c r="E680" s="210" t="s">
        <v>92</v>
      </c>
      <c r="F680" s="253"/>
      <c r="G680" s="278"/>
    </row>
    <row r="681" spans="1:99" s="196" customFormat="1" ht="12.75" hidden="1" x14ac:dyDescent="0.2">
      <c r="A681" s="193"/>
      <c r="B681" s="308"/>
      <c r="C681" s="309"/>
      <c r="D681" s="175" t="s">
        <v>401</v>
      </c>
      <c r="E681" s="288" t="s">
        <v>93</v>
      </c>
      <c r="F681" s="253"/>
      <c r="G681" s="278"/>
    </row>
    <row r="682" spans="1:99" s="196" customFormat="1" ht="12.75" hidden="1" x14ac:dyDescent="0.2">
      <c r="A682" s="193"/>
      <c r="B682" s="308"/>
      <c r="C682" s="309"/>
      <c r="D682" s="175" t="s">
        <v>402</v>
      </c>
      <c r="E682" s="210" t="s">
        <v>94</v>
      </c>
      <c r="F682" s="253"/>
      <c r="G682" s="278"/>
    </row>
    <row r="683" spans="1:99" s="232" customFormat="1" hidden="1" x14ac:dyDescent="0.2">
      <c r="A683" s="193"/>
      <c r="B683" s="285"/>
      <c r="C683" s="186" t="s">
        <v>289</v>
      </c>
      <c r="D683" s="403" t="s">
        <v>123</v>
      </c>
      <c r="E683" s="402"/>
      <c r="F683" s="253"/>
      <c r="G683" s="278"/>
    </row>
    <row r="684" spans="1:99" s="232" customFormat="1" ht="12" hidden="1" customHeight="1" x14ac:dyDescent="0.2">
      <c r="A684" s="193"/>
      <c r="B684" s="311"/>
      <c r="C684" s="186" t="s">
        <v>290</v>
      </c>
      <c r="D684" s="403" t="s">
        <v>116</v>
      </c>
      <c r="E684" s="402"/>
      <c r="F684" s="254"/>
      <c r="G684" s="203"/>
    </row>
    <row r="685" spans="1:99" s="193" customFormat="1" hidden="1" x14ac:dyDescent="0.2">
      <c r="B685" s="190"/>
      <c r="C685" s="190"/>
      <c r="D685" s="419" t="s">
        <v>520</v>
      </c>
      <c r="E685" s="420"/>
      <c r="F685" s="233">
        <f>+F676+F670+F661+F635</f>
        <v>0.17849999999999999</v>
      </c>
      <c r="G685" s="312">
        <f>+G676+G670+G661+G635</f>
        <v>0</v>
      </c>
    </row>
    <row r="686" spans="1:99" s="193" customFormat="1" ht="27.75" hidden="1" x14ac:dyDescent="0.4">
      <c r="B686" s="234"/>
      <c r="C686" s="234"/>
      <c r="D686" s="235"/>
      <c r="E686" s="235"/>
      <c r="F686" s="235"/>
      <c r="G686" s="236" t="str">
        <f>+$G$43</f>
        <v>Offenlegung Pleißemühlgraben BA 0</v>
      </c>
    </row>
    <row r="687" spans="1:99" s="193" customFormat="1" ht="12.75" hidden="1" x14ac:dyDescent="0.2">
      <c r="B687" s="237" t="s">
        <v>102</v>
      </c>
      <c r="C687" s="234"/>
      <c r="D687" s="235"/>
      <c r="E687" s="238"/>
      <c r="F687" s="238"/>
      <c r="G687" s="239" t="str">
        <f>+$G$44</f>
        <v>Anl. I.1 - Tragwerksplanung</v>
      </c>
    </row>
    <row r="688" spans="1:99" s="193" customFormat="1" ht="3" hidden="1" customHeight="1" x14ac:dyDescent="0.2">
      <c r="B688" s="235"/>
      <c r="C688" s="256"/>
      <c r="D688" s="256"/>
      <c r="E688" s="256"/>
      <c r="F688" s="256"/>
      <c r="G688" s="235"/>
      <c r="H688" s="257"/>
      <c r="I688" s="257"/>
      <c r="J688" s="257"/>
      <c r="K688" s="257"/>
      <c r="L688" s="257"/>
      <c r="M688" s="257"/>
      <c r="N688" s="257"/>
      <c r="O688" s="257"/>
      <c r="AA688" s="257"/>
      <c r="AM688" s="257"/>
      <c r="AY688" s="257"/>
      <c r="BK688" s="257"/>
      <c r="BW688" s="257"/>
      <c r="CI688" s="257"/>
      <c r="CU688" s="257"/>
    </row>
    <row r="689" spans="1:9" s="193" customFormat="1" ht="12" hidden="1" customHeight="1" x14ac:dyDescent="0.2">
      <c r="B689" s="358" t="str">
        <f>+$B$46</f>
        <v>Anlage I.2  zum Vertrag 67.43-24/24 - Tragwerksplanung</v>
      </c>
      <c r="C689" s="359" t="str">
        <f>+$B$46</f>
        <v>Anlage I.2  zum Vertrag 67.43-24/24 - Tragwerksplanung</v>
      </c>
      <c r="D689" s="359" t="str">
        <f>+$B$46</f>
        <v>Anlage I.2  zum Vertrag 67.43-24/24 - Tragwerksplanung</v>
      </c>
      <c r="E689" s="360" t="str">
        <f>+$B$46</f>
        <v>Anlage I.2  zum Vertrag 67.43-24/24 - Tragwerksplanung</v>
      </c>
      <c r="F689" s="258" t="s">
        <v>102</v>
      </c>
      <c r="G689" s="259" t="s">
        <v>181</v>
      </c>
    </row>
    <row r="690" spans="1:9" s="193" customFormat="1" ht="12" hidden="1" customHeight="1" x14ac:dyDescent="0.2">
      <c r="B690" s="361" t="str">
        <f>+$B$47</f>
        <v xml:space="preserve">Leistungspflichten und Teilleistungsbewertungen zur Tragwerksplanung </v>
      </c>
      <c r="C690" s="362" t="str">
        <f>+$B$47</f>
        <v xml:space="preserve">Leistungspflichten und Teilleistungsbewertungen zur Tragwerksplanung </v>
      </c>
      <c r="D690" s="362" t="str">
        <f>+$B$47</f>
        <v xml:space="preserve">Leistungspflichten und Teilleistungsbewertungen zur Tragwerksplanung </v>
      </c>
      <c r="E690" s="363" t="str">
        <f>+$B$47</f>
        <v xml:space="preserve">Leistungspflichten und Teilleistungsbewertungen zur Tragwerksplanung </v>
      </c>
      <c r="F690" s="260" t="s">
        <v>545</v>
      </c>
      <c r="G690" s="261">
        <f>+G$5</f>
        <v>45539</v>
      </c>
    </row>
    <row r="691" spans="1:9" s="193" customFormat="1" ht="12" hidden="1" customHeight="1" x14ac:dyDescent="0.2">
      <c r="B691" s="372" t="str">
        <f>+$B$48</f>
        <v>Tragwerksplanung für Gebäude und Ingenieurbauwerke HOAI § 51(5)</v>
      </c>
      <c r="C691" s="373" t="str">
        <f>+$B$48</f>
        <v>Tragwerksplanung für Gebäude und Ingenieurbauwerke HOAI § 51(5)</v>
      </c>
      <c r="D691" s="373" t="str">
        <f>+$B$48</f>
        <v>Tragwerksplanung für Gebäude und Ingenieurbauwerke HOAI § 51(5)</v>
      </c>
      <c r="E691" s="374" t="str">
        <f>+$B$48</f>
        <v>Tragwerksplanung für Gebäude und Ingenieurbauwerke HOAI § 51(5)</v>
      </c>
      <c r="F691" s="191"/>
      <c r="G691" s="192"/>
    </row>
    <row r="692" spans="1:9" s="193" customFormat="1" ht="12.75" hidden="1" customHeight="1" x14ac:dyDescent="0.2">
      <c r="B692" s="194"/>
      <c r="C692" s="398" t="s">
        <v>418</v>
      </c>
      <c r="D692" s="399"/>
      <c r="E692" s="400"/>
      <c r="F692" s="195" t="str">
        <f>+F$49</f>
        <v>Basis</v>
      </c>
      <c r="G692" s="195" t="str">
        <f>+G$49</f>
        <v>Vertrag</v>
      </c>
      <c r="I692" s="196" t="s">
        <v>102</v>
      </c>
    </row>
    <row r="693" spans="1:9" s="193" customFormat="1" ht="12" hidden="1" customHeight="1" x14ac:dyDescent="0.2">
      <c r="B693" s="379" t="s">
        <v>72</v>
      </c>
      <c r="C693" s="407" t="s">
        <v>509</v>
      </c>
      <c r="D693" s="408"/>
      <c r="E693" s="409"/>
      <c r="F693" s="275" t="s">
        <v>102</v>
      </c>
      <c r="G693" s="276"/>
    </row>
    <row r="694" spans="1:9" s="193" customFormat="1" hidden="1" x14ac:dyDescent="0.2">
      <c r="B694" s="484"/>
      <c r="C694" s="410"/>
      <c r="D694" s="411"/>
      <c r="E694" s="412"/>
      <c r="F694" s="277"/>
      <c r="G694" s="278"/>
    </row>
    <row r="695" spans="1:9" s="193" customFormat="1" ht="12.75" hidden="1" customHeight="1" x14ac:dyDescent="0.2">
      <c r="B695" s="281"/>
      <c r="C695" s="395" t="s">
        <v>107</v>
      </c>
      <c r="D695" s="396"/>
      <c r="E695" s="397"/>
      <c r="F695" s="313" t="s">
        <v>102</v>
      </c>
      <c r="G695" s="278"/>
      <c r="I695" s="196"/>
    </row>
    <row r="696" spans="1:9" s="193" customFormat="1" ht="12.75" hidden="1" customHeight="1" x14ac:dyDescent="0.2">
      <c r="B696" s="281" t="s">
        <v>102</v>
      </c>
      <c r="C696" s="314" t="s">
        <v>73</v>
      </c>
      <c r="D696" s="370" t="s">
        <v>135</v>
      </c>
      <c r="E696" s="371"/>
      <c r="F696" s="233">
        <v>1.2999999999999999E-2</v>
      </c>
      <c r="G696" s="269"/>
    </row>
    <row r="697" spans="1:9" s="232" customFormat="1" hidden="1" x14ac:dyDescent="0.2">
      <c r="A697" s="193"/>
      <c r="B697" s="281"/>
      <c r="C697" s="186" t="s">
        <v>288</v>
      </c>
      <c r="D697" s="364" t="s">
        <v>432</v>
      </c>
      <c r="E697" s="364"/>
      <c r="F697" s="206"/>
      <c r="G697" s="276"/>
    </row>
    <row r="698" spans="1:9" s="232" customFormat="1" ht="33" hidden="1" customHeight="1" x14ac:dyDescent="0.2">
      <c r="A698" s="193"/>
      <c r="B698" s="281"/>
      <c r="C698" s="286"/>
      <c r="D698" s="173" t="s">
        <v>398</v>
      </c>
      <c r="E698" s="287" t="s">
        <v>96</v>
      </c>
      <c r="F698" s="253"/>
      <c r="G698" s="278"/>
    </row>
    <row r="699" spans="1:9" s="232" customFormat="1" hidden="1" x14ac:dyDescent="0.2">
      <c r="A699" s="193"/>
      <c r="B699" s="281"/>
      <c r="C699" s="286"/>
      <c r="D699" s="175" t="s">
        <v>399</v>
      </c>
      <c r="E699" s="210" t="s">
        <v>97</v>
      </c>
      <c r="F699" s="253"/>
      <c r="G699" s="278"/>
    </row>
    <row r="700" spans="1:9" s="232" customFormat="1" ht="22.7" hidden="1" customHeight="1" x14ac:dyDescent="0.2">
      <c r="A700" s="193"/>
      <c r="B700" s="281"/>
      <c r="C700" s="286"/>
      <c r="D700" s="175" t="s">
        <v>400</v>
      </c>
      <c r="E700" s="211" t="s">
        <v>137</v>
      </c>
      <c r="F700" s="253"/>
      <c r="G700" s="278"/>
    </row>
    <row r="701" spans="1:9" s="232" customFormat="1" ht="33" hidden="1" customHeight="1" x14ac:dyDescent="0.2">
      <c r="A701" s="193"/>
      <c r="B701" s="281"/>
      <c r="C701" s="286"/>
      <c r="D701" s="175" t="s">
        <v>401</v>
      </c>
      <c r="E701" s="287" t="s">
        <v>98</v>
      </c>
      <c r="F701" s="253"/>
      <c r="G701" s="278"/>
    </row>
    <row r="702" spans="1:9" s="193" customFormat="1" ht="12" hidden="1" customHeight="1" x14ac:dyDescent="0.2">
      <c r="B702" s="281"/>
      <c r="C702" s="186" t="s">
        <v>289</v>
      </c>
      <c r="D702" s="364" t="s">
        <v>108</v>
      </c>
      <c r="E702" s="364"/>
      <c r="F702" s="253"/>
      <c r="G702" s="278"/>
    </row>
    <row r="703" spans="1:9" s="232" customFormat="1" ht="22.7" hidden="1" customHeight="1" x14ac:dyDescent="0.2">
      <c r="A703" s="193"/>
      <c r="B703" s="281"/>
      <c r="C703" s="286"/>
      <c r="D703" s="173" t="s">
        <v>398</v>
      </c>
      <c r="E703" s="315" t="s">
        <v>99</v>
      </c>
      <c r="F703" s="253"/>
      <c r="G703" s="278"/>
    </row>
    <row r="704" spans="1:9" s="193" customFormat="1" ht="22.7" hidden="1" customHeight="1" x14ac:dyDescent="0.2">
      <c r="B704" s="281"/>
      <c r="C704" s="286"/>
      <c r="D704" s="175" t="s">
        <v>399</v>
      </c>
      <c r="E704" s="315" t="s">
        <v>139</v>
      </c>
      <c r="F704" s="253"/>
      <c r="G704" s="278"/>
      <c r="I704" s="196"/>
    </row>
    <row r="705" spans="1:9" s="193" customFormat="1" hidden="1" x14ac:dyDescent="0.2">
      <c r="B705" s="281"/>
      <c r="C705" s="286"/>
      <c r="D705" s="175" t="s">
        <v>400</v>
      </c>
      <c r="E705" s="316" t="s">
        <v>264</v>
      </c>
      <c r="F705" s="253"/>
      <c r="G705" s="278"/>
    </row>
    <row r="706" spans="1:9" s="232" customFormat="1" ht="22.7" hidden="1" customHeight="1" x14ac:dyDescent="0.2">
      <c r="A706" s="193"/>
      <c r="B706" s="281"/>
      <c r="C706" s="186" t="s">
        <v>290</v>
      </c>
      <c r="D706" s="405" t="s">
        <v>138</v>
      </c>
      <c r="E706" s="402"/>
      <c r="F706" s="253"/>
      <c r="G706" s="278"/>
    </row>
    <row r="707" spans="1:9" s="232" customFormat="1" ht="22.7" hidden="1" customHeight="1" x14ac:dyDescent="0.2">
      <c r="A707" s="193"/>
      <c r="B707" s="281"/>
      <c r="C707" s="186" t="s">
        <v>291</v>
      </c>
      <c r="D707" s="364" t="s">
        <v>109</v>
      </c>
      <c r="E707" s="364"/>
      <c r="F707" s="254"/>
      <c r="G707" s="203"/>
    </row>
    <row r="708" spans="1:9" s="193" customFormat="1" hidden="1" x14ac:dyDescent="0.2">
      <c r="B708" s="190"/>
      <c r="C708" s="190"/>
      <c r="D708" s="419" t="s">
        <v>521</v>
      </c>
      <c r="E708" s="420"/>
      <c r="F708" s="233">
        <f>+F696</f>
        <v>1.2999999999999999E-2</v>
      </c>
      <c r="G708" s="233">
        <f>+G696</f>
        <v>0</v>
      </c>
    </row>
    <row r="709" spans="1:9" s="193" customFormat="1" hidden="1" x14ac:dyDescent="0.2">
      <c r="B709" s="190"/>
      <c r="C709" s="190"/>
      <c r="D709" s="419" t="s">
        <v>522</v>
      </c>
      <c r="E709" s="420"/>
      <c r="F709" s="274">
        <f>+F708+F685+F624</f>
        <v>0.20650000000000002</v>
      </c>
      <c r="G709" s="274">
        <f>+G708+G685+G624</f>
        <v>0</v>
      </c>
    </row>
    <row r="710" spans="1:9" s="193" customFormat="1" ht="12.75" x14ac:dyDescent="0.2">
      <c r="B710" s="230"/>
      <c r="C710" s="317"/>
      <c r="D710" s="317"/>
      <c r="E710" s="317"/>
      <c r="F710" s="317"/>
      <c r="G710" s="317"/>
      <c r="I710" s="196"/>
    </row>
    <row r="711" spans="1:9" ht="12.75" x14ac:dyDescent="0.2">
      <c r="B711" s="34"/>
      <c r="C711" s="13"/>
      <c r="D711" s="13"/>
      <c r="E711" s="13"/>
      <c r="F711" s="13"/>
      <c r="G711" s="13"/>
      <c r="I711" s="1"/>
    </row>
    <row r="712" spans="1:9" ht="12.75" x14ac:dyDescent="0.2">
      <c r="B712" s="34"/>
      <c r="C712" s="13"/>
      <c r="D712" s="13"/>
      <c r="E712" s="13"/>
      <c r="F712" s="13"/>
      <c r="G712" s="13"/>
      <c r="I712" s="1"/>
    </row>
    <row r="713" spans="1:9" ht="12.75" x14ac:dyDescent="0.2">
      <c r="B713" s="34"/>
      <c r="C713" s="13"/>
      <c r="D713" s="13"/>
      <c r="E713" s="13"/>
      <c r="F713" s="13"/>
      <c r="G713" s="13"/>
      <c r="I713" s="1"/>
    </row>
    <row r="714" spans="1:9" ht="12.75" x14ac:dyDescent="0.2">
      <c r="B714" s="34"/>
      <c r="C714" s="13"/>
      <c r="D714" s="13"/>
      <c r="E714" s="13"/>
      <c r="F714" s="13"/>
      <c r="G714" s="13"/>
      <c r="I714" s="1"/>
    </row>
    <row r="715" spans="1:9" ht="12.75" x14ac:dyDescent="0.2">
      <c r="B715" s="34"/>
      <c r="C715" s="13"/>
      <c r="D715" s="13"/>
      <c r="E715" s="13"/>
      <c r="F715" s="13"/>
      <c r="G715" s="13"/>
      <c r="I715" s="1"/>
    </row>
    <row r="716" spans="1:9" ht="12.75" x14ac:dyDescent="0.2">
      <c r="B716" s="34"/>
      <c r="C716" s="13"/>
      <c r="D716" s="13"/>
      <c r="E716" s="13"/>
      <c r="F716" s="13"/>
      <c r="G716" s="13"/>
      <c r="I716" s="1"/>
    </row>
    <row r="717" spans="1:9" ht="12.75" x14ac:dyDescent="0.2">
      <c r="B717" s="34"/>
      <c r="C717" s="13"/>
      <c r="D717" s="13"/>
      <c r="E717" s="13"/>
      <c r="F717" s="13"/>
      <c r="G717" s="13"/>
      <c r="I717" s="1"/>
    </row>
    <row r="718" spans="1:9" ht="12.75" x14ac:dyDescent="0.2">
      <c r="B718" s="34"/>
      <c r="C718" s="13"/>
      <c r="D718" s="13"/>
      <c r="E718" s="13"/>
      <c r="F718" s="13"/>
      <c r="G718" s="13"/>
      <c r="I718" s="1"/>
    </row>
    <row r="719" spans="1:9" ht="12.75" x14ac:dyDescent="0.2">
      <c r="B719" s="34"/>
      <c r="C719" s="13"/>
      <c r="D719" s="13"/>
      <c r="E719" s="13"/>
      <c r="F719" s="13"/>
      <c r="G719" s="13"/>
      <c r="I719" s="1"/>
    </row>
    <row r="720" spans="1:9" ht="12.75" x14ac:dyDescent="0.2">
      <c r="B720" s="34"/>
      <c r="C720" s="13"/>
      <c r="D720" s="13"/>
      <c r="E720" s="13"/>
      <c r="F720" s="13"/>
      <c r="G720" s="13"/>
      <c r="I720" s="1"/>
    </row>
    <row r="721" spans="2:9" ht="12.75" x14ac:dyDescent="0.2">
      <c r="B721" s="34"/>
      <c r="C721" s="13"/>
      <c r="D721" s="13"/>
      <c r="E721" s="13"/>
      <c r="F721" s="13"/>
      <c r="G721" s="13"/>
      <c r="I721" s="1"/>
    </row>
    <row r="722" spans="2:9" ht="12.75" x14ac:dyDescent="0.2">
      <c r="B722" s="34"/>
      <c r="C722" s="13"/>
      <c r="D722" s="13"/>
      <c r="E722" s="13"/>
      <c r="F722" s="13"/>
      <c r="G722" s="13"/>
      <c r="I722" s="1"/>
    </row>
    <row r="723" spans="2:9" ht="12.75" x14ac:dyDescent="0.2">
      <c r="B723" s="34"/>
      <c r="C723" s="13"/>
      <c r="D723" s="13"/>
      <c r="E723" s="13"/>
      <c r="F723" s="13"/>
      <c r="G723" s="13"/>
      <c r="I723" s="1"/>
    </row>
    <row r="724" spans="2:9" ht="12.75" x14ac:dyDescent="0.2">
      <c r="B724" s="34"/>
      <c r="C724" s="13"/>
      <c r="D724" s="13"/>
      <c r="E724" s="13"/>
      <c r="F724" s="13"/>
      <c r="G724" s="13"/>
      <c r="I724" s="1"/>
    </row>
    <row r="725" spans="2:9" ht="12.75" x14ac:dyDescent="0.2">
      <c r="B725" s="34"/>
      <c r="C725" s="13"/>
      <c r="D725" s="13"/>
      <c r="E725" s="13"/>
      <c r="F725" s="13"/>
      <c r="G725" s="13"/>
      <c r="I725" s="1"/>
    </row>
    <row r="726" spans="2:9" ht="12.75" x14ac:dyDescent="0.2">
      <c r="B726" s="34"/>
      <c r="C726" s="13"/>
      <c r="D726" s="13"/>
      <c r="E726" s="13"/>
      <c r="F726" s="13"/>
      <c r="G726" s="13"/>
      <c r="I726" s="1"/>
    </row>
    <row r="727" spans="2:9" ht="12.75" x14ac:dyDescent="0.2">
      <c r="B727" s="34"/>
      <c r="C727" s="13"/>
      <c r="D727" s="13"/>
      <c r="E727" s="13"/>
      <c r="F727" s="13"/>
      <c r="G727" s="13"/>
      <c r="I727" s="1"/>
    </row>
    <row r="728" spans="2:9" ht="12.75" x14ac:dyDescent="0.2">
      <c r="B728" s="34"/>
      <c r="C728" s="13"/>
      <c r="D728" s="13"/>
      <c r="E728" s="13"/>
      <c r="F728" s="13"/>
      <c r="G728" s="13"/>
      <c r="I728" s="1"/>
    </row>
    <row r="729" spans="2:9" ht="12.75" x14ac:dyDescent="0.2">
      <c r="B729" s="34"/>
      <c r="C729" s="13"/>
      <c r="D729" s="13"/>
      <c r="E729" s="13"/>
      <c r="F729" s="13"/>
      <c r="G729" s="13"/>
      <c r="I729" s="1"/>
    </row>
    <row r="730" spans="2:9" ht="12.75" x14ac:dyDescent="0.2">
      <c r="B730" s="34"/>
      <c r="C730" s="13"/>
      <c r="D730" s="13"/>
      <c r="E730" s="13"/>
      <c r="F730" s="13"/>
      <c r="G730" s="13"/>
      <c r="I730" s="1"/>
    </row>
    <row r="731" spans="2:9" ht="12.75" x14ac:dyDescent="0.2">
      <c r="B731" s="34"/>
      <c r="C731" s="13"/>
      <c r="D731" s="13"/>
      <c r="E731" s="13"/>
      <c r="F731" s="13"/>
      <c r="G731" s="13"/>
      <c r="I731" s="1"/>
    </row>
    <row r="732" spans="2:9" ht="12.75" x14ac:dyDescent="0.2">
      <c r="B732" s="34"/>
      <c r="C732" s="13"/>
      <c r="D732" s="13"/>
      <c r="E732" s="13"/>
      <c r="F732" s="13"/>
      <c r="G732" s="13"/>
      <c r="I732" s="1"/>
    </row>
    <row r="733" spans="2:9" ht="12.75" x14ac:dyDescent="0.2">
      <c r="B733" s="34"/>
      <c r="C733" s="13"/>
      <c r="D733" s="13"/>
      <c r="E733" s="13"/>
      <c r="F733" s="13"/>
      <c r="G733" s="13"/>
      <c r="I733" s="1"/>
    </row>
    <row r="734" spans="2:9" ht="12.75" x14ac:dyDescent="0.2">
      <c r="B734" s="34"/>
      <c r="C734" s="13"/>
      <c r="D734" s="13"/>
      <c r="E734" s="13"/>
      <c r="F734" s="13"/>
      <c r="G734" s="13"/>
      <c r="I734" s="1"/>
    </row>
    <row r="735" spans="2:9" ht="12.75" x14ac:dyDescent="0.2">
      <c r="B735" s="34"/>
      <c r="C735" s="13"/>
      <c r="D735" s="13"/>
      <c r="E735" s="13"/>
      <c r="F735" s="13"/>
      <c r="G735" s="13"/>
      <c r="I735" s="1"/>
    </row>
    <row r="736" spans="2:9" ht="12.75" x14ac:dyDescent="0.2">
      <c r="B736" s="34"/>
      <c r="C736" s="13"/>
      <c r="D736" s="13"/>
      <c r="E736" s="13"/>
      <c r="F736" s="13"/>
      <c r="G736" s="13"/>
      <c r="I736" s="1"/>
    </row>
    <row r="737" spans="2:9" ht="12.75" x14ac:dyDescent="0.2">
      <c r="B737" s="34"/>
      <c r="C737" s="13"/>
      <c r="D737" s="13"/>
      <c r="E737" s="13"/>
      <c r="F737" s="13"/>
      <c r="G737" s="13"/>
      <c r="I737" s="1"/>
    </row>
    <row r="738" spans="2:9" ht="12.75" x14ac:dyDescent="0.2">
      <c r="B738" s="34"/>
      <c r="C738" s="13"/>
      <c r="D738" s="13"/>
      <c r="E738" s="13"/>
      <c r="F738" s="13"/>
      <c r="G738" s="13"/>
      <c r="I738" s="1"/>
    </row>
    <row r="739" spans="2:9" ht="12.75" x14ac:dyDescent="0.2">
      <c r="B739" s="34"/>
      <c r="C739" s="13"/>
      <c r="D739" s="13"/>
      <c r="E739" s="13"/>
      <c r="F739" s="13"/>
      <c r="G739" s="13"/>
      <c r="I739" s="1"/>
    </row>
  </sheetData>
  <sheetProtection formatCells="0" selectLockedCells="1"/>
  <mergeCells count="505">
    <mergeCell ref="B4:E4"/>
    <mergeCell ref="B5:E5"/>
    <mergeCell ref="C6:D6"/>
    <mergeCell ref="B7:E7"/>
    <mergeCell ref="F7:G7"/>
    <mergeCell ref="C9:G9"/>
    <mergeCell ref="C11:G11"/>
    <mergeCell ref="C13:G13"/>
    <mergeCell ref="C14:G14"/>
    <mergeCell ref="C15:G15"/>
    <mergeCell ref="C10:D10"/>
    <mergeCell ref="C17:G17"/>
    <mergeCell ref="C18:D18"/>
    <mergeCell ref="C12:G12"/>
    <mergeCell ref="C19:G19"/>
    <mergeCell ref="C22:D22"/>
    <mergeCell ref="C23:D23"/>
    <mergeCell ref="C21:D21"/>
    <mergeCell ref="D41:E41"/>
    <mergeCell ref="C31:D31"/>
    <mergeCell ref="D39:E39"/>
    <mergeCell ref="C42:D42"/>
    <mergeCell ref="D278:E278"/>
    <mergeCell ref="D449:E449"/>
    <mergeCell ref="D317:E317"/>
    <mergeCell ref="D280:E280"/>
    <mergeCell ref="D279:E279"/>
    <mergeCell ref="D315:E315"/>
    <mergeCell ref="D305:E305"/>
    <mergeCell ref="D311:E311"/>
    <mergeCell ref="D314:E314"/>
    <mergeCell ref="D313:E313"/>
    <mergeCell ref="D310:E310"/>
    <mergeCell ref="D309:E309"/>
    <mergeCell ref="B300:E300"/>
    <mergeCell ref="D294:E294"/>
    <mergeCell ref="B299:E299"/>
    <mergeCell ref="D336:E336"/>
    <mergeCell ref="C379:E379"/>
    <mergeCell ref="D348:E348"/>
    <mergeCell ref="B354:E354"/>
    <mergeCell ref="C357:E357"/>
    <mergeCell ref="C28:D28"/>
    <mergeCell ref="C25:D25"/>
    <mergeCell ref="C33:D33"/>
    <mergeCell ref="D24:E24"/>
    <mergeCell ref="D27:E27"/>
    <mergeCell ref="C26:D26"/>
    <mergeCell ref="C20:G20"/>
    <mergeCell ref="D38:E38"/>
    <mergeCell ref="D40:E40"/>
    <mergeCell ref="C29:D29"/>
    <mergeCell ref="D30:E30"/>
    <mergeCell ref="C35:D35"/>
    <mergeCell ref="D36:E36"/>
    <mergeCell ref="D37:E37"/>
    <mergeCell ref="D334:E334"/>
    <mergeCell ref="D335:E335"/>
    <mergeCell ref="D346:E346"/>
    <mergeCell ref="D337:E337"/>
    <mergeCell ref="D338:E338"/>
    <mergeCell ref="D344:E344"/>
    <mergeCell ref="D340:E340"/>
    <mergeCell ref="D343:E343"/>
    <mergeCell ref="D366:E366"/>
    <mergeCell ref="D345:E345"/>
    <mergeCell ref="D341:E341"/>
    <mergeCell ref="D342:E342"/>
    <mergeCell ref="D571:E571"/>
    <mergeCell ref="D572:E572"/>
    <mergeCell ref="B356:E356"/>
    <mergeCell ref="C347:E347"/>
    <mergeCell ref="D500:E500"/>
    <mergeCell ref="D462:E462"/>
    <mergeCell ref="D364:E364"/>
    <mergeCell ref="D416:E416"/>
    <mergeCell ref="D415:E415"/>
    <mergeCell ref="D399:E399"/>
    <mergeCell ref="D446:E446"/>
    <mergeCell ref="C460:E460"/>
    <mergeCell ref="D422:E422"/>
    <mergeCell ref="D426:E426"/>
    <mergeCell ref="D372:E372"/>
    <mergeCell ref="D365:E365"/>
    <mergeCell ref="D442:E442"/>
    <mergeCell ref="D447:E447"/>
    <mergeCell ref="D444:E444"/>
    <mergeCell ref="B435:E435"/>
    <mergeCell ref="B376:E376"/>
    <mergeCell ref="D498:E498"/>
    <mergeCell ref="D492:E492"/>
    <mergeCell ref="B563:E563"/>
    <mergeCell ref="D702:E702"/>
    <mergeCell ref="D271:E271"/>
    <mergeCell ref="D619:E619"/>
    <mergeCell ref="D611:E611"/>
    <mergeCell ref="C607:E607"/>
    <mergeCell ref="C610:E610"/>
    <mergeCell ref="D615:E615"/>
    <mergeCell ref="D613:E613"/>
    <mergeCell ref="D614:E614"/>
    <mergeCell ref="D274:E274"/>
    <mergeCell ref="C303:E303"/>
    <mergeCell ref="D384:E384"/>
    <mergeCell ref="D388:E388"/>
    <mergeCell ref="D350:E350"/>
    <mergeCell ref="C359:E359"/>
    <mergeCell ref="D360:E360"/>
    <mergeCell ref="D396:E396"/>
    <mergeCell ref="B378:E378"/>
    <mergeCell ref="C448:E448"/>
    <mergeCell ref="D316:E316"/>
    <mergeCell ref="D318:E318"/>
    <mergeCell ref="B355:E355"/>
    <mergeCell ref="D330:E330"/>
    <mergeCell ref="C380:E380"/>
    <mergeCell ref="D709:E709"/>
    <mergeCell ref="D671:E671"/>
    <mergeCell ref="D670:E670"/>
    <mergeCell ref="D659:E659"/>
    <mergeCell ref="D683:E683"/>
    <mergeCell ref="D677:E677"/>
    <mergeCell ref="D676:E676"/>
    <mergeCell ref="C693:E694"/>
    <mergeCell ref="D697:E697"/>
    <mergeCell ref="C695:E695"/>
    <mergeCell ref="D708:E708"/>
    <mergeCell ref="D706:E706"/>
    <mergeCell ref="D696:E696"/>
    <mergeCell ref="C692:E692"/>
    <mergeCell ref="D685:E685"/>
    <mergeCell ref="B691:E691"/>
    <mergeCell ref="B689:E689"/>
    <mergeCell ref="B690:E690"/>
    <mergeCell ref="D668:E668"/>
    <mergeCell ref="D669:E669"/>
    <mergeCell ref="D674:E674"/>
    <mergeCell ref="D684:E684"/>
    <mergeCell ref="B693:B694"/>
    <mergeCell ref="D707:E707"/>
    <mergeCell ref="B222:E222"/>
    <mergeCell ref="B248:E248"/>
    <mergeCell ref="C250:E250"/>
    <mergeCell ref="D201:E201"/>
    <mergeCell ref="C234:E234"/>
    <mergeCell ref="C238:E238"/>
    <mergeCell ref="D241:E241"/>
    <mergeCell ref="B249:E249"/>
    <mergeCell ref="D242:E242"/>
    <mergeCell ref="D240:E240"/>
    <mergeCell ref="D211:E211"/>
    <mergeCell ref="D231:E231"/>
    <mergeCell ref="D215:E215"/>
    <mergeCell ref="D216:E216"/>
    <mergeCell ref="D227:E227"/>
    <mergeCell ref="C224:E224"/>
    <mergeCell ref="D232:E232"/>
    <mergeCell ref="B220:E220"/>
    <mergeCell ref="B221:E221"/>
    <mergeCell ref="C225:E225"/>
    <mergeCell ref="D230:E230"/>
    <mergeCell ref="D206:E206"/>
    <mergeCell ref="D213:E213"/>
    <mergeCell ref="D212:E212"/>
    <mergeCell ref="D321:E321"/>
    <mergeCell ref="D320:E320"/>
    <mergeCell ref="D322:E322"/>
    <mergeCell ref="D349:E349"/>
    <mergeCell ref="C358:E358"/>
    <mergeCell ref="D323:E323"/>
    <mergeCell ref="D339:E339"/>
    <mergeCell ref="D72:E72"/>
    <mergeCell ref="D282:E282"/>
    <mergeCell ref="D140:E140"/>
    <mergeCell ref="D141:E141"/>
    <mergeCell ref="D142:E142"/>
    <mergeCell ref="D144:E144"/>
    <mergeCell ref="D145:E145"/>
    <mergeCell ref="B168:E168"/>
    <mergeCell ref="D162:E162"/>
    <mergeCell ref="D163:E163"/>
    <mergeCell ref="D157:E157"/>
    <mergeCell ref="D160:E160"/>
    <mergeCell ref="D147:E147"/>
    <mergeCell ref="D148:E148"/>
    <mergeCell ref="D149:E149"/>
    <mergeCell ref="D150:E150"/>
    <mergeCell ref="D151:E151"/>
    <mergeCell ref="D180:E180"/>
    <mergeCell ref="D189:E189"/>
    <mergeCell ref="D192:E192"/>
    <mergeCell ref="D190:E190"/>
    <mergeCell ref="D197:E197"/>
    <mergeCell ref="D209:E209"/>
    <mergeCell ref="D134:E134"/>
    <mergeCell ref="D130:E130"/>
    <mergeCell ref="D185:E185"/>
    <mergeCell ref="D188:E188"/>
    <mergeCell ref="D191:E191"/>
    <mergeCell ref="D193:E193"/>
    <mergeCell ref="D196:E196"/>
    <mergeCell ref="D198:E198"/>
    <mergeCell ref="D179:E179"/>
    <mergeCell ref="D184:E184"/>
    <mergeCell ref="C173:E173"/>
    <mergeCell ref="B110:E110"/>
    <mergeCell ref="D132:E132"/>
    <mergeCell ref="D469:E469"/>
    <mergeCell ref="D468:E468"/>
    <mergeCell ref="D467:E467"/>
    <mergeCell ref="C137:E137"/>
    <mergeCell ref="D210:E210"/>
    <mergeCell ref="D425:E425"/>
    <mergeCell ref="D424:E424"/>
    <mergeCell ref="D423:E423"/>
    <mergeCell ref="D427:E427"/>
    <mergeCell ref="D412:E412"/>
    <mergeCell ref="C439:E439"/>
    <mergeCell ref="C302:E302"/>
    <mergeCell ref="D361:E361"/>
    <mergeCell ref="D329:E329"/>
    <mergeCell ref="B377:E377"/>
    <mergeCell ref="D369:E369"/>
    <mergeCell ref="D382:E382"/>
    <mergeCell ref="D368:E368"/>
    <mergeCell ref="D395:E395"/>
    <mergeCell ref="D362:E362"/>
    <mergeCell ref="D260:E260"/>
    <mergeCell ref="D156:E156"/>
    <mergeCell ref="C252:E252"/>
    <mergeCell ref="D229:E229"/>
    <mergeCell ref="D131:E131"/>
    <mergeCell ref="D129:E129"/>
    <mergeCell ref="D136:E136"/>
    <mergeCell ref="C138:E138"/>
    <mergeCell ref="D146:E146"/>
    <mergeCell ref="D143:E143"/>
    <mergeCell ref="D174:E174"/>
    <mergeCell ref="D178:E178"/>
    <mergeCell ref="D175:E175"/>
    <mergeCell ref="D154:E154"/>
    <mergeCell ref="C133:E133"/>
    <mergeCell ref="D177:E177"/>
    <mergeCell ref="D176:E176"/>
    <mergeCell ref="D200:E200"/>
    <mergeCell ref="D207:E207"/>
    <mergeCell ref="C223:E223"/>
    <mergeCell ref="D228:E228"/>
    <mergeCell ref="D202:E202"/>
    <mergeCell ref="D208:E208"/>
    <mergeCell ref="D199:E199"/>
    <mergeCell ref="D203:E203"/>
    <mergeCell ref="D214:E214"/>
    <mergeCell ref="F116:G116"/>
    <mergeCell ref="C51:E51"/>
    <mergeCell ref="B170:E170"/>
    <mergeCell ref="C171:E171"/>
    <mergeCell ref="C172:E172"/>
    <mergeCell ref="D161:E161"/>
    <mergeCell ref="D97:E97"/>
    <mergeCell ref="D105:E105"/>
    <mergeCell ref="D102:E102"/>
    <mergeCell ref="D104:E104"/>
    <mergeCell ref="D101:E101"/>
    <mergeCell ref="D80:E80"/>
    <mergeCell ref="D81:E81"/>
    <mergeCell ref="D71:E71"/>
    <mergeCell ref="D164:E164"/>
    <mergeCell ref="D155:E155"/>
    <mergeCell ref="D152:E152"/>
    <mergeCell ref="B169:E169"/>
    <mergeCell ref="D122:E122"/>
    <mergeCell ref="D135:E135"/>
    <mergeCell ref="D84:E84"/>
    <mergeCell ref="D82:E82"/>
    <mergeCell ref="D83:E83"/>
    <mergeCell ref="D100:E100"/>
    <mergeCell ref="C301:E301"/>
    <mergeCell ref="D319:E319"/>
    <mergeCell ref="D139:E139"/>
    <mergeCell ref="D153:E153"/>
    <mergeCell ref="D312:E312"/>
    <mergeCell ref="D304:E304"/>
    <mergeCell ref="B247:E247"/>
    <mergeCell ref="D281:E281"/>
    <mergeCell ref="D233:E233"/>
    <mergeCell ref="D235:E235"/>
    <mergeCell ref="D243:E243"/>
    <mergeCell ref="C251:E251"/>
    <mergeCell ref="D270:E270"/>
    <mergeCell ref="D253:E253"/>
    <mergeCell ref="D268:E268"/>
    <mergeCell ref="D269:E269"/>
    <mergeCell ref="D262:E262"/>
    <mergeCell ref="D267:E267"/>
    <mergeCell ref="D261:E261"/>
    <mergeCell ref="D254:E254"/>
    <mergeCell ref="D266:E266"/>
    <mergeCell ref="D277:E277"/>
    <mergeCell ref="C237:E237"/>
    <mergeCell ref="D239:E239"/>
    <mergeCell ref="F441:G441"/>
    <mergeCell ref="F147:F163"/>
    <mergeCell ref="F140:F145"/>
    <mergeCell ref="F398:G398"/>
    <mergeCell ref="D413:E413"/>
    <mergeCell ref="D421:E421"/>
    <mergeCell ref="D420:E420"/>
    <mergeCell ref="D418:E418"/>
    <mergeCell ref="D419:E419"/>
    <mergeCell ref="D417:E417"/>
    <mergeCell ref="D414:E414"/>
    <mergeCell ref="D400:E400"/>
    <mergeCell ref="D428:E428"/>
    <mergeCell ref="D411:E411"/>
    <mergeCell ref="D410:E410"/>
    <mergeCell ref="D430:E430"/>
    <mergeCell ref="D431:E431"/>
    <mergeCell ref="D397:E397"/>
    <mergeCell ref="D283:E283"/>
    <mergeCell ref="B298:E298"/>
    <mergeCell ref="D226:E226"/>
    <mergeCell ref="D236:E236"/>
    <mergeCell ref="B436:E436"/>
    <mergeCell ref="B437:E437"/>
    <mergeCell ref="D569:E569"/>
    <mergeCell ref="D559:E559"/>
    <mergeCell ref="D503:E503"/>
    <mergeCell ref="D501:E501"/>
    <mergeCell ref="D502:E502"/>
    <mergeCell ref="B508:E508"/>
    <mergeCell ref="B509:E509"/>
    <mergeCell ref="B510:E510"/>
    <mergeCell ref="C511:E511"/>
    <mergeCell ref="C567:E567"/>
    <mergeCell ref="D568:E568"/>
    <mergeCell ref="C512:E512"/>
    <mergeCell ref="D517:E517"/>
    <mergeCell ref="D518:E518"/>
    <mergeCell ref="B564:E564"/>
    <mergeCell ref="C521:E521"/>
    <mergeCell ref="D524:E524"/>
    <mergeCell ref="D525:E525"/>
    <mergeCell ref="D552:E552"/>
    <mergeCell ref="C566:E566"/>
    <mergeCell ref="B565:E565"/>
    <mergeCell ref="D538:E538"/>
    <mergeCell ref="C539:E539"/>
    <mergeCell ref="D544:E544"/>
    <mergeCell ref="B46:E46"/>
    <mergeCell ref="D52:E52"/>
    <mergeCell ref="B48:E48"/>
    <mergeCell ref="B47:E47"/>
    <mergeCell ref="C49:E49"/>
    <mergeCell ref="C50:E50"/>
    <mergeCell ref="D127:E127"/>
    <mergeCell ref="D128:E128"/>
    <mergeCell ref="B111:E111"/>
    <mergeCell ref="B112:E112"/>
    <mergeCell ref="D121:E121"/>
    <mergeCell ref="C113:E113"/>
    <mergeCell ref="C114:E114"/>
    <mergeCell ref="C115:E115"/>
    <mergeCell ref="D116:E116"/>
    <mergeCell ref="D120:E120"/>
    <mergeCell ref="D103:E103"/>
    <mergeCell ref="D53:E53"/>
    <mergeCell ref="D54:E54"/>
    <mergeCell ref="D79:E79"/>
    <mergeCell ref="D66:E66"/>
    <mergeCell ref="D73:E73"/>
    <mergeCell ref="D74:E74"/>
    <mergeCell ref="D94:E94"/>
    <mergeCell ref="C438:E438"/>
    <mergeCell ref="C440:E440"/>
    <mergeCell ref="D445:E445"/>
    <mergeCell ref="D443:E443"/>
    <mergeCell ref="D441:E441"/>
    <mergeCell ref="D370:E370"/>
    <mergeCell ref="C381:E381"/>
    <mergeCell ref="D429:E429"/>
    <mergeCell ref="D383:E383"/>
    <mergeCell ref="C570:E570"/>
    <mergeCell ref="D573:E573"/>
    <mergeCell ref="D576:E576"/>
    <mergeCell ref="D487:E487"/>
    <mergeCell ref="B455:E455"/>
    <mergeCell ref="D398:E398"/>
    <mergeCell ref="D461:E461"/>
    <mergeCell ref="D451:E451"/>
    <mergeCell ref="D450:E450"/>
    <mergeCell ref="D402:E402"/>
    <mergeCell ref="D406:E406"/>
    <mergeCell ref="C458:E458"/>
    <mergeCell ref="D464:E464"/>
    <mergeCell ref="B456:E456"/>
    <mergeCell ref="B457:E457"/>
    <mergeCell ref="D401:E401"/>
    <mergeCell ref="C459:E459"/>
    <mergeCell ref="D463:E463"/>
    <mergeCell ref="D465:E465"/>
    <mergeCell ref="D499:E499"/>
    <mergeCell ref="D470:E470"/>
    <mergeCell ref="D504:E504"/>
    <mergeCell ref="D542:E542"/>
    <mergeCell ref="D543:E543"/>
    <mergeCell ref="D545:E545"/>
    <mergeCell ref="D519:E519"/>
    <mergeCell ref="D520:E520"/>
    <mergeCell ref="D515:E515"/>
    <mergeCell ref="D516:E516"/>
    <mergeCell ref="D526:E526"/>
    <mergeCell ref="D536:E536"/>
    <mergeCell ref="D537:E537"/>
    <mergeCell ref="D466:E466"/>
    <mergeCell ref="D486:E486"/>
    <mergeCell ref="D475:E475"/>
    <mergeCell ref="D476:E476"/>
    <mergeCell ref="D493:E493"/>
    <mergeCell ref="D494:E494"/>
    <mergeCell ref="D478:E478"/>
    <mergeCell ref="D485:E485"/>
    <mergeCell ref="D490:E490"/>
    <mergeCell ref="D477:E477"/>
    <mergeCell ref="D497:E497"/>
    <mergeCell ref="D488:E488"/>
    <mergeCell ref="D491:E491"/>
    <mergeCell ref="D489:E489"/>
    <mergeCell ref="D324:E324"/>
    <mergeCell ref="D331:E331"/>
    <mergeCell ref="D620:E620"/>
    <mergeCell ref="D527:E527"/>
    <mergeCell ref="D528:E528"/>
    <mergeCell ref="D529:E529"/>
    <mergeCell ref="C530:E530"/>
    <mergeCell ref="D533:E533"/>
    <mergeCell ref="D534:E534"/>
    <mergeCell ref="D535:E535"/>
    <mergeCell ref="D556:E556"/>
    <mergeCell ref="C557:E557"/>
    <mergeCell ref="D558:E558"/>
    <mergeCell ref="D546:E546"/>
    <mergeCell ref="D547:E547"/>
    <mergeCell ref="C548:E548"/>
    <mergeCell ref="D551:E551"/>
    <mergeCell ref="D553:E553"/>
    <mergeCell ref="D554:E554"/>
    <mergeCell ref="D555:E555"/>
    <mergeCell ref="D600:E600"/>
    <mergeCell ref="D591:E591"/>
    <mergeCell ref="D599:E599"/>
    <mergeCell ref="D598:E598"/>
    <mergeCell ref="D662:E662"/>
    <mergeCell ref="C631:E631"/>
    <mergeCell ref="D623:E623"/>
    <mergeCell ref="D657:E657"/>
    <mergeCell ref="D675:E675"/>
    <mergeCell ref="D661:E661"/>
    <mergeCell ref="D643:E643"/>
    <mergeCell ref="D658:E658"/>
    <mergeCell ref="D660:E660"/>
    <mergeCell ref="D644:E644"/>
    <mergeCell ref="C632:E633"/>
    <mergeCell ref="D642:E642"/>
    <mergeCell ref="B606:E606"/>
    <mergeCell ref="B604:E604"/>
    <mergeCell ref="B605:E605"/>
    <mergeCell ref="B628:E628"/>
    <mergeCell ref="B629:E629"/>
    <mergeCell ref="D636:E636"/>
    <mergeCell ref="D584:E584"/>
    <mergeCell ref="D596:E596"/>
    <mergeCell ref="C594:E594"/>
    <mergeCell ref="D589:E589"/>
    <mergeCell ref="D635:E635"/>
    <mergeCell ref="B630:E630"/>
    <mergeCell ref="D617:E617"/>
    <mergeCell ref="D618:E618"/>
    <mergeCell ref="D612:E612"/>
    <mergeCell ref="B632:B633"/>
    <mergeCell ref="B608:B609"/>
    <mergeCell ref="C608:E609"/>
    <mergeCell ref="D624:E624"/>
    <mergeCell ref="D621:E621"/>
    <mergeCell ref="D622:E622"/>
    <mergeCell ref="D616:E616"/>
    <mergeCell ref="C634:E634"/>
    <mergeCell ref="C575:E575"/>
    <mergeCell ref="C574:E574"/>
    <mergeCell ref="D592:E592"/>
    <mergeCell ref="D597:E597"/>
    <mergeCell ref="D593:E593"/>
    <mergeCell ref="D579:E579"/>
    <mergeCell ref="D578:E578"/>
    <mergeCell ref="D581:E581"/>
    <mergeCell ref="D577:E577"/>
    <mergeCell ref="D588:E588"/>
    <mergeCell ref="D590:E590"/>
    <mergeCell ref="D585:E585"/>
    <mergeCell ref="D583:E583"/>
    <mergeCell ref="D587:E587"/>
    <mergeCell ref="D586:E586"/>
    <mergeCell ref="D582:E582"/>
    <mergeCell ref="D580:E580"/>
    <mergeCell ref="D595:E595"/>
  </mergeCells>
  <phoneticPr fontId="0" type="noConversion"/>
  <pageMargins left="0.59055118110236227" right="0.19685039370078741" top="0" bottom="0" header="0" footer="0"/>
  <pageSetup paperSize="9" scale="83" orientation="portrait" horizontalDpi="300" verticalDpi="300" r:id="rId1"/>
  <headerFooter alignWithMargins="0"/>
  <rowBreaks count="15" manualBreakCount="15">
    <brk id="42" max="16383" man="1"/>
    <brk id="106" max="16383" man="1"/>
    <brk id="164" max="16383" man="1"/>
    <brk id="216" max="16383" man="1"/>
    <brk id="243" max="16383" man="1"/>
    <brk id="294" max="16383" man="1"/>
    <brk id="350" max="16383" man="1"/>
    <brk id="372" max="16383" man="1"/>
    <brk id="431" max="16383" man="1"/>
    <brk id="451" min="1" max="6" man="1"/>
    <brk id="504" max="16383" man="1"/>
    <brk id="559" min="1" max="6" man="1"/>
    <brk id="600" max="16383" man="1"/>
    <brk id="624" max="16383" man="1"/>
    <brk id="685"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HOAI2013</vt:lpstr>
      <vt:lpstr>HOAI2013!Druckbereich</vt:lpstr>
      <vt:lpstr>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richter_homeoffice01</dc:creator>
  <cp:lastModifiedBy>Heller, Anna</cp:lastModifiedBy>
  <cp:lastPrinted>2022-02-25T10:29:04Z</cp:lastPrinted>
  <dcterms:created xsi:type="dcterms:W3CDTF">2000-03-27T11:26:50Z</dcterms:created>
  <dcterms:modified xsi:type="dcterms:W3CDTF">2024-09-24T06:46:44Z</dcterms:modified>
</cp:coreProperties>
</file>