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C:\Users\Helleran\APPDATA\LOCAL\TEMP\OSTEMP\02B28A74\CACHE\04\52\9E\"/>
    </mc:Choice>
  </mc:AlternateContent>
  <bookViews>
    <workbookView xWindow="-120" yWindow="-120" windowWidth="29040" windowHeight="15840"/>
  </bookViews>
  <sheets>
    <sheet name="HOAI2013" sheetId="1" r:id="rId1"/>
  </sheets>
  <definedNames>
    <definedName name="_xlnm.Print_Area" localSheetId="0">HOAI2013!$B$1:$G$1625</definedName>
    <definedName name="_xlnm.Print_Area">HOAI2013!$B$45:$H$1584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 l="1"/>
  <c r="G1589" i="1" l="1"/>
  <c r="G1558" i="1"/>
  <c r="G1500" i="1"/>
  <c r="G1448" i="1"/>
  <c r="G1411" i="1"/>
  <c r="G1352" i="1"/>
  <c r="G1317" i="1"/>
  <c r="G1281" i="1"/>
  <c r="G1223" i="1"/>
  <c r="G1168" i="1"/>
  <c r="G1138" i="1"/>
  <c r="G1076" i="1"/>
  <c r="G1017" i="1"/>
  <c r="G999" i="1"/>
  <c r="G940" i="1"/>
  <c r="G887" i="1"/>
  <c r="G843" i="1"/>
  <c r="G788" i="1"/>
  <c r="G741" i="1"/>
  <c r="G679" i="1"/>
  <c r="G648" i="1"/>
  <c r="G591" i="1"/>
  <c r="G531" i="1"/>
  <c r="G478" i="1"/>
  <c r="G426" i="1"/>
  <c r="G368" i="1"/>
  <c r="G307" i="1"/>
  <c r="G247" i="1"/>
  <c r="G186" i="1"/>
  <c r="G120" i="1"/>
  <c r="B46" i="1" l="1"/>
  <c r="G779" i="1" l="1"/>
  <c r="F779" i="1"/>
  <c r="F1012" i="1" l="1"/>
  <c r="G1591" i="1"/>
  <c r="F1591" i="1"/>
  <c r="E1590" i="1"/>
  <c r="D1590" i="1"/>
  <c r="C1590" i="1"/>
  <c r="B1590" i="1"/>
  <c r="E1589" i="1"/>
  <c r="D1589" i="1"/>
  <c r="C1589" i="1"/>
  <c r="B1589" i="1"/>
  <c r="E1588" i="1"/>
  <c r="D1588" i="1"/>
  <c r="C1588" i="1"/>
  <c r="B1588" i="1"/>
  <c r="G1586" i="1"/>
  <c r="G1585" i="1"/>
  <c r="G1560" i="1"/>
  <c r="F1560" i="1"/>
  <c r="E1559" i="1"/>
  <c r="D1559" i="1"/>
  <c r="C1559" i="1"/>
  <c r="B1559" i="1"/>
  <c r="E1558" i="1"/>
  <c r="D1558" i="1"/>
  <c r="C1558" i="1"/>
  <c r="B1558" i="1"/>
  <c r="E1557" i="1"/>
  <c r="D1557" i="1"/>
  <c r="C1557" i="1"/>
  <c r="B1557" i="1"/>
  <c r="G1555" i="1"/>
  <c r="G1554" i="1"/>
  <c r="G1319" i="1"/>
  <c r="F1319" i="1"/>
  <c r="E1318" i="1"/>
  <c r="D1318" i="1"/>
  <c r="C1318" i="1"/>
  <c r="B1318" i="1"/>
  <c r="E1317" i="1"/>
  <c r="D1317" i="1"/>
  <c r="C1317" i="1"/>
  <c r="B1317" i="1"/>
  <c r="E1316" i="1"/>
  <c r="D1316" i="1"/>
  <c r="C1316" i="1"/>
  <c r="B1316" i="1"/>
  <c r="G1314" i="1"/>
  <c r="G1313" i="1"/>
  <c r="G1283" i="1"/>
  <c r="F1283" i="1"/>
  <c r="E1282" i="1"/>
  <c r="D1282" i="1"/>
  <c r="C1282" i="1"/>
  <c r="B1282" i="1"/>
  <c r="E1281" i="1"/>
  <c r="D1281" i="1"/>
  <c r="C1281" i="1"/>
  <c r="B1281" i="1"/>
  <c r="E1280" i="1"/>
  <c r="D1280" i="1"/>
  <c r="C1280" i="1"/>
  <c r="B1280" i="1"/>
  <c r="G1278" i="1"/>
  <c r="G1277" i="1"/>
  <c r="G1140" i="1"/>
  <c r="F1140" i="1"/>
  <c r="E1139" i="1"/>
  <c r="D1139" i="1"/>
  <c r="C1139" i="1"/>
  <c r="B1139" i="1"/>
  <c r="E1138" i="1"/>
  <c r="D1138" i="1"/>
  <c r="C1138" i="1"/>
  <c r="B1138" i="1"/>
  <c r="E1137" i="1"/>
  <c r="D1137" i="1"/>
  <c r="C1137" i="1"/>
  <c r="B1137" i="1"/>
  <c r="G1135" i="1"/>
  <c r="G1134" i="1"/>
  <c r="G1001" i="1"/>
  <c r="F1001" i="1"/>
  <c r="E1000" i="1"/>
  <c r="D1000" i="1"/>
  <c r="C1000" i="1"/>
  <c r="B1000" i="1"/>
  <c r="E999" i="1"/>
  <c r="D999" i="1"/>
  <c r="C999" i="1"/>
  <c r="B999" i="1"/>
  <c r="E998" i="1"/>
  <c r="D998" i="1"/>
  <c r="C998" i="1"/>
  <c r="B998" i="1"/>
  <c r="G996" i="1"/>
  <c r="G995" i="1"/>
  <c r="G650" i="1"/>
  <c r="F650" i="1"/>
  <c r="E649" i="1"/>
  <c r="D649" i="1"/>
  <c r="C649" i="1"/>
  <c r="B649" i="1"/>
  <c r="E648" i="1"/>
  <c r="D648" i="1"/>
  <c r="C648" i="1"/>
  <c r="B648" i="1"/>
  <c r="E647" i="1"/>
  <c r="D647" i="1"/>
  <c r="C647" i="1"/>
  <c r="B647" i="1"/>
  <c r="G645" i="1"/>
  <c r="G644" i="1"/>
  <c r="G457" i="1"/>
  <c r="G428" i="1"/>
  <c r="F428" i="1"/>
  <c r="E427" i="1"/>
  <c r="D427" i="1"/>
  <c r="C427" i="1"/>
  <c r="B427" i="1"/>
  <c r="E426" i="1"/>
  <c r="D426" i="1"/>
  <c r="C426" i="1"/>
  <c r="B426" i="1"/>
  <c r="E425" i="1"/>
  <c r="D425" i="1"/>
  <c r="C425" i="1"/>
  <c r="B425" i="1"/>
  <c r="G423" i="1"/>
  <c r="G422" i="1"/>
  <c r="G309" i="1"/>
  <c r="F309" i="1"/>
  <c r="E308" i="1"/>
  <c r="D308" i="1"/>
  <c r="C308" i="1"/>
  <c r="B308" i="1"/>
  <c r="E307" i="1"/>
  <c r="D307" i="1"/>
  <c r="C307" i="1"/>
  <c r="B307" i="1"/>
  <c r="E306" i="1"/>
  <c r="D306" i="1"/>
  <c r="C306" i="1"/>
  <c r="B306" i="1"/>
  <c r="G304" i="1"/>
  <c r="G303" i="1"/>
  <c r="G188" i="1"/>
  <c r="F188" i="1"/>
  <c r="E187" i="1"/>
  <c r="D187" i="1"/>
  <c r="C187" i="1"/>
  <c r="B187" i="1"/>
  <c r="E186" i="1"/>
  <c r="D186" i="1"/>
  <c r="C186" i="1"/>
  <c r="B186" i="1"/>
  <c r="E185" i="1"/>
  <c r="D185" i="1"/>
  <c r="C185" i="1"/>
  <c r="B185" i="1"/>
  <c r="G183" i="1"/>
  <c r="G182" i="1"/>
  <c r="G201" i="1"/>
  <c r="G674" i="1"/>
  <c r="G769" i="1"/>
  <c r="G994" i="1"/>
  <c r="G1012" i="1"/>
  <c r="G1149" i="1"/>
  <c r="G1161" i="1"/>
  <c r="G860" i="1"/>
  <c r="G1312" i="1"/>
  <c r="G1333" i="1"/>
  <c r="G1347" i="1"/>
  <c r="G1380" i="1"/>
  <c r="G1584" i="1"/>
  <c r="G1608" i="1"/>
  <c r="G1625" i="1"/>
  <c r="F1625" i="1"/>
  <c r="F1584" i="1"/>
  <c r="F1608" i="1"/>
  <c r="G1399" i="1"/>
  <c r="G1406" i="1" s="1"/>
  <c r="F1399" i="1"/>
  <c r="F1406" i="1" s="1"/>
  <c r="F1380" i="1"/>
  <c r="F1347" i="1"/>
  <c r="F1161" i="1"/>
  <c r="F860" i="1"/>
  <c r="F769" i="1"/>
  <c r="F674" i="1"/>
  <c r="F457" i="1"/>
  <c r="F473" i="1" s="1"/>
  <c r="F201" i="1"/>
  <c r="F1333" i="1"/>
  <c r="F1149" i="1"/>
  <c r="F994" i="1"/>
  <c r="F1312" i="1"/>
  <c r="G227" i="1"/>
  <c r="F227" i="1"/>
  <c r="G472" i="1"/>
  <c r="F472" i="1"/>
  <c r="G1502" i="1"/>
  <c r="F1502" i="1"/>
  <c r="E1501" i="1"/>
  <c r="D1501" i="1"/>
  <c r="C1501" i="1"/>
  <c r="B1501" i="1"/>
  <c r="E1500" i="1"/>
  <c r="D1500" i="1"/>
  <c r="C1500" i="1"/>
  <c r="B1500" i="1"/>
  <c r="E1499" i="1"/>
  <c r="D1499" i="1"/>
  <c r="C1499" i="1"/>
  <c r="B1499" i="1"/>
  <c r="G1497" i="1"/>
  <c r="G1496" i="1"/>
  <c r="G1450" i="1"/>
  <c r="F1450" i="1"/>
  <c r="E1449" i="1"/>
  <c r="D1449" i="1"/>
  <c r="C1449" i="1"/>
  <c r="B1449" i="1"/>
  <c r="E1448" i="1"/>
  <c r="D1448" i="1"/>
  <c r="C1448" i="1"/>
  <c r="B1448" i="1"/>
  <c r="E1447" i="1"/>
  <c r="D1447" i="1"/>
  <c r="C1447" i="1"/>
  <c r="B1447" i="1"/>
  <c r="G1445" i="1"/>
  <c r="G1444" i="1"/>
  <c r="G1413" i="1"/>
  <c r="F1413" i="1"/>
  <c r="E1412" i="1"/>
  <c r="D1412" i="1"/>
  <c r="C1412" i="1"/>
  <c r="B1412" i="1"/>
  <c r="E1411" i="1"/>
  <c r="D1411" i="1"/>
  <c r="C1411" i="1"/>
  <c r="B1411" i="1"/>
  <c r="E1410" i="1"/>
  <c r="D1410" i="1"/>
  <c r="C1410" i="1"/>
  <c r="B1410" i="1"/>
  <c r="G1408" i="1"/>
  <c r="G1407" i="1"/>
  <c r="G1354" i="1"/>
  <c r="F1354" i="1"/>
  <c r="E1353" i="1"/>
  <c r="D1353" i="1"/>
  <c r="C1353" i="1"/>
  <c r="B1353" i="1"/>
  <c r="E1352" i="1"/>
  <c r="D1352" i="1"/>
  <c r="C1352" i="1"/>
  <c r="B1352" i="1"/>
  <c r="E1351" i="1"/>
  <c r="D1351" i="1"/>
  <c r="C1351" i="1"/>
  <c r="B1351" i="1"/>
  <c r="G1349" i="1"/>
  <c r="G1348" i="1"/>
  <c r="G1225" i="1"/>
  <c r="F1225" i="1"/>
  <c r="E1224" i="1"/>
  <c r="D1224" i="1"/>
  <c r="C1224" i="1"/>
  <c r="B1224" i="1"/>
  <c r="E1223" i="1"/>
  <c r="D1223" i="1"/>
  <c r="C1223" i="1"/>
  <c r="B1223" i="1"/>
  <c r="E1222" i="1"/>
  <c r="D1222" i="1"/>
  <c r="C1222" i="1"/>
  <c r="B1222" i="1"/>
  <c r="G1220" i="1"/>
  <c r="G1219" i="1"/>
  <c r="G1170" i="1"/>
  <c r="F1170" i="1"/>
  <c r="E1169" i="1"/>
  <c r="D1169" i="1"/>
  <c r="C1169" i="1"/>
  <c r="B1169" i="1"/>
  <c r="E1168" i="1"/>
  <c r="D1168" i="1"/>
  <c r="C1168" i="1"/>
  <c r="B1168" i="1"/>
  <c r="E1167" i="1"/>
  <c r="D1167" i="1"/>
  <c r="C1167" i="1"/>
  <c r="B1167" i="1"/>
  <c r="G1165" i="1"/>
  <c r="G1164" i="1"/>
  <c r="G1078" i="1"/>
  <c r="F1078" i="1"/>
  <c r="E1077" i="1"/>
  <c r="D1077" i="1"/>
  <c r="C1077" i="1"/>
  <c r="B1077" i="1"/>
  <c r="E1076" i="1"/>
  <c r="D1076" i="1"/>
  <c r="C1076" i="1"/>
  <c r="B1076" i="1"/>
  <c r="E1075" i="1"/>
  <c r="D1075" i="1"/>
  <c r="C1075" i="1"/>
  <c r="B1075" i="1"/>
  <c r="G1073" i="1"/>
  <c r="G1072" i="1"/>
  <c r="G1019" i="1"/>
  <c r="F1019" i="1"/>
  <c r="E1018" i="1"/>
  <c r="D1018" i="1"/>
  <c r="C1018" i="1"/>
  <c r="B1018" i="1"/>
  <c r="E1017" i="1"/>
  <c r="D1017" i="1"/>
  <c r="C1017" i="1"/>
  <c r="B1017" i="1"/>
  <c r="E1016" i="1"/>
  <c r="D1016" i="1"/>
  <c r="C1016" i="1"/>
  <c r="B1016" i="1"/>
  <c r="G1014" i="1"/>
  <c r="G1013" i="1"/>
  <c r="G942" i="1"/>
  <c r="F942" i="1"/>
  <c r="E941" i="1"/>
  <c r="D941" i="1"/>
  <c r="C941" i="1"/>
  <c r="B941" i="1"/>
  <c r="E940" i="1"/>
  <c r="D940" i="1"/>
  <c r="C940" i="1"/>
  <c r="B940" i="1"/>
  <c r="E939" i="1"/>
  <c r="D939" i="1"/>
  <c r="C939" i="1"/>
  <c r="B939" i="1"/>
  <c r="G937" i="1"/>
  <c r="G936" i="1"/>
  <c r="G889" i="1"/>
  <c r="F889" i="1"/>
  <c r="E888" i="1"/>
  <c r="D888" i="1"/>
  <c r="C888" i="1"/>
  <c r="B888" i="1"/>
  <c r="E887" i="1"/>
  <c r="D887" i="1"/>
  <c r="C887" i="1"/>
  <c r="B887" i="1"/>
  <c r="E886" i="1"/>
  <c r="D886" i="1"/>
  <c r="C886" i="1"/>
  <c r="B886" i="1"/>
  <c r="G884" i="1"/>
  <c r="G883" i="1"/>
  <c r="G845" i="1"/>
  <c r="F845" i="1"/>
  <c r="E844" i="1"/>
  <c r="D844" i="1"/>
  <c r="C844" i="1"/>
  <c r="B844" i="1"/>
  <c r="E843" i="1"/>
  <c r="D843" i="1"/>
  <c r="C843" i="1"/>
  <c r="B843" i="1"/>
  <c r="E842" i="1"/>
  <c r="D842" i="1"/>
  <c r="C842" i="1"/>
  <c r="B842" i="1"/>
  <c r="G840" i="1"/>
  <c r="G839" i="1"/>
  <c r="G790" i="1"/>
  <c r="F790" i="1"/>
  <c r="E789" i="1"/>
  <c r="D789" i="1"/>
  <c r="C789" i="1"/>
  <c r="B789" i="1"/>
  <c r="E788" i="1"/>
  <c r="D788" i="1"/>
  <c r="C788" i="1"/>
  <c r="B788" i="1"/>
  <c r="E787" i="1"/>
  <c r="D787" i="1"/>
  <c r="C787" i="1"/>
  <c r="B787" i="1"/>
  <c r="G785" i="1"/>
  <c r="G784" i="1"/>
  <c r="G743" i="1"/>
  <c r="F743" i="1"/>
  <c r="E742" i="1"/>
  <c r="D742" i="1"/>
  <c r="C742" i="1"/>
  <c r="B742" i="1"/>
  <c r="E741" i="1"/>
  <c r="D741" i="1"/>
  <c r="C741" i="1"/>
  <c r="B741" i="1"/>
  <c r="E740" i="1"/>
  <c r="D740" i="1"/>
  <c r="C740" i="1"/>
  <c r="B740" i="1"/>
  <c r="G738" i="1"/>
  <c r="G737" i="1"/>
  <c r="G681" i="1"/>
  <c r="F681" i="1"/>
  <c r="E680" i="1"/>
  <c r="D680" i="1"/>
  <c r="C680" i="1"/>
  <c r="B680" i="1"/>
  <c r="E679" i="1"/>
  <c r="D679" i="1"/>
  <c r="C679" i="1"/>
  <c r="B679" i="1"/>
  <c r="E678" i="1"/>
  <c r="D678" i="1"/>
  <c r="C678" i="1"/>
  <c r="B678" i="1"/>
  <c r="G676" i="1"/>
  <c r="G675" i="1"/>
  <c r="G593" i="1"/>
  <c r="F593" i="1"/>
  <c r="E592" i="1"/>
  <c r="D592" i="1"/>
  <c r="C592" i="1"/>
  <c r="B592" i="1"/>
  <c r="E591" i="1"/>
  <c r="D591" i="1"/>
  <c r="C591" i="1"/>
  <c r="B591" i="1"/>
  <c r="E590" i="1"/>
  <c r="D590" i="1"/>
  <c r="C590" i="1"/>
  <c r="B590" i="1"/>
  <c r="G588" i="1"/>
  <c r="G587" i="1"/>
  <c r="G533" i="1"/>
  <c r="F533" i="1"/>
  <c r="E532" i="1"/>
  <c r="D532" i="1"/>
  <c r="C532" i="1"/>
  <c r="B532" i="1"/>
  <c r="E531" i="1"/>
  <c r="D531" i="1"/>
  <c r="C531" i="1"/>
  <c r="B531" i="1"/>
  <c r="E530" i="1"/>
  <c r="D530" i="1"/>
  <c r="C530" i="1"/>
  <c r="B530" i="1"/>
  <c r="G528" i="1"/>
  <c r="G527" i="1"/>
  <c r="G480" i="1"/>
  <c r="F480" i="1"/>
  <c r="E479" i="1"/>
  <c r="D479" i="1"/>
  <c r="C479" i="1"/>
  <c r="B479" i="1"/>
  <c r="E478" i="1"/>
  <c r="D478" i="1"/>
  <c r="C478" i="1"/>
  <c r="B478" i="1"/>
  <c r="E477" i="1"/>
  <c r="D477" i="1"/>
  <c r="C477" i="1"/>
  <c r="B477" i="1"/>
  <c r="G475" i="1"/>
  <c r="G474" i="1"/>
  <c r="G370" i="1"/>
  <c r="F370" i="1"/>
  <c r="E369" i="1"/>
  <c r="D369" i="1"/>
  <c r="C369" i="1"/>
  <c r="B369" i="1"/>
  <c r="E368" i="1"/>
  <c r="D368" i="1"/>
  <c r="C368" i="1"/>
  <c r="B368" i="1"/>
  <c r="E367" i="1"/>
  <c r="D367" i="1"/>
  <c r="C367" i="1"/>
  <c r="B367" i="1"/>
  <c r="G365" i="1"/>
  <c r="G364" i="1"/>
  <c r="G249" i="1"/>
  <c r="F249" i="1"/>
  <c r="E248" i="1"/>
  <c r="D248" i="1"/>
  <c r="C248" i="1"/>
  <c r="B248" i="1"/>
  <c r="E247" i="1"/>
  <c r="D247" i="1"/>
  <c r="C247" i="1"/>
  <c r="B247" i="1"/>
  <c r="E246" i="1"/>
  <c r="D246" i="1"/>
  <c r="C246" i="1"/>
  <c r="B246" i="1"/>
  <c r="G244" i="1"/>
  <c r="G243" i="1"/>
  <c r="G122" i="1"/>
  <c r="F122" i="1"/>
  <c r="E121" i="1"/>
  <c r="D121" i="1"/>
  <c r="C121" i="1"/>
  <c r="B121" i="1"/>
  <c r="E120" i="1"/>
  <c r="D120" i="1"/>
  <c r="C120" i="1"/>
  <c r="B120" i="1"/>
  <c r="E119" i="1"/>
  <c r="D119" i="1"/>
  <c r="C119" i="1"/>
  <c r="B119" i="1"/>
  <c r="G117" i="1"/>
  <c r="G116" i="1"/>
  <c r="F783" i="1" l="1"/>
  <c r="G875" i="1"/>
  <c r="G877" i="1"/>
  <c r="G876" i="1"/>
  <c r="G878" i="1"/>
  <c r="F1163" i="1"/>
  <c r="G1402" i="1"/>
  <c r="F1405" i="1"/>
  <c r="F1404" i="1"/>
  <c r="F1162" i="1"/>
  <c r="G783" i="1"/>
  <c r="F1400" i="1"/>
  <c r="G1400" i="1"/>
  <c r="F1401" i="1"/>
  <c r="F1402" i="1"/>
  <c r="G1401" i="1"/>
  <c r="G879" i="1" l="1"/>
  <c r="G882" i="1" s="1"/>
  <c r="F1403" i="1"/>
  <c r="G1404" i="1" l="1"/>
  <c r="G1405" i="1"/>
  <c r="G1162" i="1"/>
  <c r="G1403" i="1" s="1"/>
  <c r="G1163" i="1"/>
</calcChain>
</file>

<file path=xl/sharedStrings.xml><?xml version="1.0" encoding="utf-8"?>
<sst xmlns="http://schemas.openxmlformats.org/spreadsheetml/2006/main" count="3227" uniqueCount="1235">
  <si>
    <t>einer detaillierten zeichnerischen Darstellung aller entsprechend der Schwierigkeit der Bauaufgabe  erforderlichen Ausführungsgrundlagen zur Ermöglichung der vollständigen und fachlich richtigen Umsetzung durch die baulichen Auftragnehmer</t>
  </si>
  <si>
    <t>Übergeben der einzelnen Zeichnungen/Planunterlagen zusätzlich auf Datenträger im ungeschützten PDF-Format</t>
  </si>
  <si>
    <t xml:space="preserve">Übergeben der Berechnungen und Beschreibungen etc. zusätzlich auf Datenträger in ungeschütztem PDF-Format </t>
  </si>
  <si>
    <t>Übergeordnete Leistungspflichten</t>
  </si>
  <si>
    <t>Festlegen des auftraggeberseitig geplanten und möglichen Investitionsrahmens</t>
  </si>
  <si>
    <t>Erarbeiten eines Protokolls über die jeweilige Angebotseröffnung</t>
  </si>
  <si>
    <t>Abstimmen und Zusammenstellen der Leistungen der fachlich Beteiligten, die an der Vergabe mitwirken</t>
  </si>
  <si>
    <t>Abstimmen der Vorgehensweisen mit den anderen an der Planung fachlich Beteiligten zur Vermeidung von Widersprüchen, Unvollständigkeiten und Überschneidungen durch:</t>
  </si>
  <si>
    <t>Führen von Bietergesprächen</t>
  </si>
  <si>
    <t>Prüfen der Zulässigkeit von aufklärenden Bietergesprächen und Angebotsverhandlungen</t>
  </si>
  <si>
    <t>Aufklären des Angebotsinhaltes in technischer Hinsicht in Abstimmung mit den anderen an der Planung fachlich Beteiligten</t>
  </si>
  <si>
    <t>das Ermitteln und Zusammenstellen von relevanten baulichen Leistungsmengen aus den Planungen anderer fachlich Beteiligter</t>
  </si>
  <si>
    <t>Prüfen der Beiträge anderer an der Planung fachlich Beteiligter auf Plausibilität</t>
  </si>
  <si>
    <t>Aufstellen der Vergabeunterlagen, insbesondere Anfertigen der Leistungsbeschreibungen mit Leistungsverzeichnissen sowie der Besonderen Vertragsbedingungen</t>
  </si>
  <si>
    <t>Erarbeiten und Zusammenstellen von allgemeinen technischen Beschreibungen der Baustellensituation und Abstimmen dieser Unterlagen mit dem Auftraggeber</t>
  </si>
  <si>
    <t>Erarbeiten der Verdingungsunterlagen technischen Inhalts (Zusätzliche Technische Vertragsbedingungen (ZTV) und Besonderen Technischen Vertragsbedingungen (BTV)), die ergänzend zur VOB/C objektspezifisch erforderlich sind und Abstimmen dieser Unterlagen mit dem Auftraggeber</t>
  </si>
  <si>
    <t>Weiterbearbeiten der Erkenntnisse aus der Vorplanung zur Ermöglichung der Genehmigungsplanung und der Ausführungsplanung ohne wesentliche Änderungen</t>
  </si>
  <si>
    <t>Darstellen der zeitweilig im Zuge der baulichen Durchführungen genutzten Flächen oder Teilflächen in einem durch den Auftraggeber zur Verfügung gestellten Lageplan</t>
  </si>
  <si>
    <t>Stufenweises Weiterentwickeln der zeichnerischen Darstellung der durch den Auftraggeber als Ergebnis der Vorplanung ausgewählten Lösungsmöglichkeit des Bauvorhabens unter Einbeziehung der Beiträge der anderen an der Planung Beteiligten in Form von:</t>
  </si>
  <si>
    <t xml:space="preserve">Mitwirken bei der Koordination erforderlicher Bauzustandsbesichtigungen und Überprüfungen durch Nachweisberechtigte </t>
  </si>
  <si>
    <t>Überarbeiten des Planungskonzeptes nach Bedenken und Anregungen</t>
  </si>
  <si>
    <t>Betreuen und Prüfen der Vervielfältigung der Leistungsbeschreibungen mit Leistungsverzeichnis</t>
  </si>
  <si>
    <t>Ausfüllen der Verdingungsunterlagen</t>
  </si>
  <si>
    <t xml:space="preserve">Versenden der Ausschreibungen </t>
  </si>
  <si>
    <t>Systematisches Zusammenstellen von Bieteranfragen und zeitrichtiges Beantworten der Bieteranfragen in Abstimmung mit dem Auftraggeber</t>
  </si>
  <si>
    <t>Durchführen des für die Erzielung des Projekterfolges erforderlichen Schriftverkehr mit den Bietern bzw. zukünftigen ausführenden Unternehmen in Abstimmung mit dem Auftraggeber</t>
  </si>
  <si>
    <t xml:space="preserve">Übergeben des Schriftverkehrs etc. zusätzlich auf Datenträger in ungeschütztem PDF-Format </t>
  </si>
  <si>
    <t xml:space="preserve">Prüfen und Werten der Angebote, Aufstellen des Preisspiegels </t>
  </si>
  <si>
    <t>Sachliches Prüfen und Werten der Bieterangebote (rechnerische Kontrolle) einschl. der Anmerkungen und Änderungsvorschläge der Bieter</t>
  </si>
  <si>
    <t>Fachliches Prüfen und Werten der Bieterangebote (technische und wirtschaftliche Kontrolle) einschl. der Anmerkungen und Änderungsvorschläge der Bieter</t>
  </si>
  <si>
    <t>Erstellen eines detaillierten Preisspiegels nach Teilleistungen (Positionsvergleich)</t>
  </si>
  <si>
    <t>Prüfen und Werten von Nebenangeboten ohne wesentliche Auswirkungen auf die abgestimmte Planung</t>
  </si>
  <si>
    <t xml:space="preserve">Übergeben der selbst angefertigten Leistungsbeschreibungen mit Leistungsverzeichnis und Beschreibungen etc. zusätzlich auf Datenträger in ungeschütztem PDF-Format </t>
  </si>
  <si>
    <t>Übergeben der selbst angefertigten Leistungsbeschreibungen mit Leistungsverzeichnis und Beschreibungen etc. zusätzlich als Datenträger im Datenaustauschformat</t>
  </si>
  <si>
    <t>Klären von Schnittstellenproblemen</t>
  </si>
  <si>
    <t>Erarbeiten und Zurverfügungstellen regel- und rechtskonformer Vergabeunterlagen</t>
  </si>
  <si>
    <t>Festlegen des Systems und der Abfolge der Baukontrollen mit dem baulich ausführenden Auftragnehmern in Abstimmung mit dem Auftraggeber</t>
  </si>
  <si>
    <t>Überwachen der Realisierung des praktikablen Wartungs- und Reinigungskonzepts für Bauteile mit einer schwierigen Ausführbarkeit der erforderlichen Wartungs- und Reinigungsarbeiten, um die Aufrechterhaltung einer uneingeschränkten Funktion der betroffenen Bauteile auch unter Berücksichtigung optischer Ansprüche während der nachfolgenden Nutzung sicherzustellen</t>
  </si>
  <si>
    <t>dem zweckentsprechenden Ausfüllen der erforderlichen Erhebungsbögen und Antragsformularen</t>
  </si>
  <si>
    <t>Werten und Bewerten der von den anderen an der Planung fachlich Beteiligten verfolgten Absichten und Forderungen und Erarbeiten eines Zielkompromisses (planungsbezogenen Zielkataloges) aus:</t>
  </si>
  <si>
    <t>Fortschreiben des Zielkompromisses unter Berücksichtigung der wirtschaftlichen Interessen des Auftraggebers unter Hinzuziehung der anderen an der Planung fachlich Beteiligten</t>
  </si>
  <si>
    <t xml:space="preserve">Freigeben der Rechnungen mit z.B. folgender Bescheinigung: "Rechnung in allen Teilen geprüft und mit den aus den Abrechnungsunterlagen und der Rechnung ersichtlichen Änderungen für richtig befunden" </t>
  </si>
  <si>
    <t>Durchführen und Leiten von Baubesprechungen zum Fachbereich Ingenieurbau und zur Koordinierung des Gesamtprojektes einschließlich der Ergebnisprotokollführung unter Hinzuziehung der anderen an der Planung/Objektüberwachung fachlich Beteiligten</t>
  </si>
  <si>
    <t>Abstimmen des Rahmenterminplanes mit dem Auftraggeber</t>
  </si>
  <si>
    <t>Ergänzen des abgestimmten Rahmenterminplan (strukturierter Balkenplan) mit der Zeitschiene der geplanten baulichen Realisierung in Abstimmung mit den anderen fachlich Beteiligten, wobei sich die Hauptvorgänge sich auf die gewerkeweise Gliederung der geprüften und genehmigten Kostenschätzung beziehen</t>
  </si>
  <si>
    <t>Abstimmen des fortgeschriebenen Rahmenterminplanes mit dem Auftraggeber</t>
  </si>
  <si>
    <t>Zurverfügungstellen des abgestimmten Rahmenterminplanes als erste verbindliche Terminvorgabe an die anderen an der Planung fachlich Beteiligten</t>
  </si>
  <si>
    <t>Fortschreiben der Darstellung der sich durch die Verwendung der vorhandenen Bausubstanz ergebenden Potenziale zu Kosteneinsparungen oder Mehrkosten</t>
  </si>
  <si>
    <t>Seite 5</t>
  </si>
  <si>
    <t xml:space="preserve">Koordinieren der anderen Fachlich Beteiligten und Integrieren der Planungsergebnisse der anderen fachlich Beteiligten einschließlich einer übergeordneten fachlichen Prüfung </t>
  </si>
  <si>
    <t>Wahrung der wirtschaftlichen Interessen des Auftraggebers hinsichtlich des Investitionsaufwandes und der Nutzungskosten</t>
  </si>
  <si>
    <t>Seite 9</t>
  </si>
  <si>
    <t>Fachliches Beurteilen, ob der Sicherungsfall noch eintreten kann</t>
  </si>
  <si>
    <t>Beraten des Auftraggebers zur Vorgehensweise</t>
  </si>
  <si>
    <t xml:space="preserve">Übergeben des Schriftverkehrs und Aktenvermerke etc. zusätzlich auf Datenträger in ungeschütztem PDF-Format </t>
  </si>
  <si>
    <t>Abfragen, ermitteln, untersuchen, prüfen, zusammenstellen, beraten</t>
  </si>
  <si>
    <t>Überwachen der Mängelbeseitigung</t>
  </si>
  <si>
    <t>Prüfen und Werten der Angemessenheit der Preissituation auf der Grundlage von ortsüblichen Preisen</t>
  </si>
  <si>
    <t xml:space="preserve">das Vorab-Klären der (technischen) Vorgaben zu dem baulichen Brandschutz und der erforderlichen Rettungswegesituationen </t>
  </si>
  <si>
    <t>das Vorab-Klären der Erfordernis eines Brandschutzkonzeptes</t>
  </si>
  <si>
    <t>das Vorab-Klären des nach der Landesbauordnung erforderlichen Antragsverfahrens</t>
  </si>
  <si>
    <t>das Vorab-Klären möglicher Risiken in bauplanungs- und bauordnungsrechtlicher Hinsicht und der somit gegebenen Erfordernis der Stellung eines Antrages auf Erteilung eines Vorbescheides</t>
  </si>
  <si>
    <t xml:space="preserve">das Vorab-Klären, ob Anträge auf Ausnahmen und Befreiungen zu stellen sind </t>
  </si>
  <si>
    <t>das Vorab-Klären, ob nachbarrechtliche Zustimmungen einzuholen sind</t>
  </si>
  <si>
    <t>Vorab-Klären und Aufzeigen möglicher Restrisiken bezogen auf die Genehmigungsfähigkeit</t>
  </si>
  <si>
    <t xml:space="preserve">Übergeben des Absteckungslageplanes, der Protokolle und Aktenvermerke etc. zusätzlich auf Datenträger in ungeschütztem PDF-Format </t>
  </si>
  <si>
    <t>Prüfen und Bewerten der Berechtigung von Nachträgen</t>
  </si>
  <si>
    <t>zweckentsprechenden Grundrissen mit Nutzungs- und Funktionsdarstellungen</t>
  </si>
  <si>
    <t>zweckentsprechenden Ansichten und Erscheinungsbilddarstellungen</t>
  </si>
  <si>
    <t>einem zweckentsprechendem Lageplan zur Darstellung der Einbindung in die Umgebung</t>
  </si>
  <si>
    <t>einem zweckentsprechendem Lageplan zur Darstellung der Einbindung in die Umgebung (städtebaulicher Übersichtslageplan)</t>
  </si>
  <si>
    <t>einem zweckentsprechendem Lageplan mit Darstellung der möglichen (technischen) Erschließung und der möglichen Außenanlagensituation (technischer Übersichtsplan)</t>
  </si>
  <si>
    <t>zu der geplanten Größe und Art des Objektes</t>
  </si>
  <si>
    <t xml:space="preserve">zu den geplanten Funktionsabläufen </t>
  </si>
  <si>
    <t>Grobes Entwickeln der Zielvorstellung zur Schaffung der Voraussetzungen für die Vorplanung hinsichtlich:</t>
  </si>
  <si>
    <t>dem Abstimmen und Abgrenzen der Verantwortlichkeiten</t>
  </si>
  <si>
    <t>der Gestaltung und der übergeordneten Gestaltungsvorgaben</t>
  </si>
  <si>
    <t>Fortschreiben der eigenständig erarbeiteten Antragsunterlagen und Prüfen der erfolgten Fortschreibung der Antragsunterlagen anderer an der Planung fachlich Beteiligter auf Anforderung durch die Behörden nach Zustimmung durch den Auftraggeber</t>
  </si>
  <si>
    <t>Darstellen und Erläutern der sich durch die Verwendung der vorhandenen Bausubstanz ergebenden Potenziale zu Kosteneinsparungen oder Mehrkosten</t>
  </si>
  <si>
    <t>017.</t>
  </si>
  <si>
    <t>Die Ergebnisse der fachtechnischen Berechnung aus der Grundleistung Nr. 03.c). sind in dem Erläuterungsbericht zweckentsprechend zu integrieren</t>
  </si>
  <si>
    <t xml:space="preserve">Darstellen der Maßnahmen zur Gefahrstoffentsorgung (Asbest nach TRGS 519, Mineralfaser nach TRGS 521 oder kontaminiertes Material) als einzelnes Gewerk "Sonstige Maßnahmen für Baukonstruktionen" unter der Kostengruppe 39 </t>
  </si>
  <si>
    <t>dem Überwachen der Beseitigung von Mängeln, die innerhalb der Verjährungsfrist für Mängelansprüche auftreten, bis zum Ablauf von 5 Jahren seit Abnahme der jeweiligen Bauleistung.</t>
  </si>
  <si>
    <t>Kontrollieren und Dokumentieren der durch den baulichen Auftragnehmer angezeigten Mangelbeseitigung in Form von:</t>
  </si>
  <si>
    <t>Erarbeiten eines eindeutigen Bauprogramms</t>
  </si>
  <si>
    <t>€/m2/BGF</t>
  </si>
  <si>
    <t>der geplanten Baustandards, Ausbauqualitäten und technischen Standards</t>
  </si>
  <si>
    <t>bei dem Bauen im Bestand und zu bewertender planungsberührter (mitzuverarbeitender) Bausubstanz:</t>
  </si>
  <si>
    <t>Ermitteln der Planungsrandbedingungen sowie Beraten zum gesamten Leistungsbedarf</t>
  </si>
  <si>
    <t>Konstantes Abstimmen mit den anderen an der Planung/Objektüberwachung Beteiligten und dem Auftraggeber zum Themenbereich der baulichen Abwicklungen und Terminsituation</t>
  </si>
  <si>
    <t>Überwachen des baulichen Fortschrittes durch kontinuierliche Soll-Ist-Vergleiche als mindestens monatliche Statusberichte an den Auftraggeber</t>
  </si>
  <si>
    <t>Erkunden und Darlegen der Ursachen für erkennbar Abweichungen vom Terminplan uns Unterbreiten von Vorschlägen zur Gegensteuerung</t>
  </si>
  <si>
    <t>Abstimmen mit dem Auftraggeber über das weitere Vorgehen, wenn durch den baulichen Auftragnehmer auf die Inverzugsetzung nicht oder nur unzureichend reagiert wird</t>
  </si>
  <si>
    <t>Seite 13</t>
  </si>
  <si>
    <t>das Prüfen der Leistungsbeschreibungen der anderen an der Planung fachlich Beteiligten auf Vollständigkeit und Plausibilität</t>
  </si>
  <si>
    <t>das Aufstellen eines Detailterminplanes (strukturierter Balkenplan) für die baulichen Realisierungen des jeweiligen Gewerkes, in dem die Angaben der anderen an der Planung fachlich Beteiligten integriert sind</t>
  </si>
  <si>
    <t xml:space="preserve"> </t>
  </si>
  <si>
    <t>Seite 1</t>
  </si>
  <si>
    <t>Objektplanung für Ingenieurbauwerke HOAI § 43(4)</t>
  </si>
  <si>
    <t>das zeitrichtige Anfordern der Arbeitsergebnisse und Leistungsbeschreibungen der anderen an der Planung fachlich Beteiligten</t>
  </si>
  <si>
    <t xml:space="preserve">das nochmalige zeitrichtige Vorbringen von Forderungen auf etwa sachlich nochmalig gebotene Ergänzungen bei erkennbaren Mängeln </t>
  </si>
  <si>
    <t xml:space="preserve">das sachliche, fachliche und zeitliche Abstimmen des Einsatzes der an der Objektüberwachung fachlich Beteiligten und Ausführungsbeteiligten zur Vermeidung von gegenseitigen Behinderungen </t>
  </si>
  <si>
    <t>das Erwirken der Einhaltung der zeitlichen Fristen und Terminvorgaben</t>
  </si>
  <si>
    <t>das sachliche, fachliche und zeitliche Abstimmen der Aufeinanderfolge der verschiedenen Leistungsbereiche (Gewerke) zur Vermeidung von Beschädigungen fertig gestellter Teile des Bauwerks</t>
  </si>
  <si>
    <t>Planen des zeitgerechten Ineinandergreifens der baulichen Ausführungen und Leistungen in Form von:</t>
  </si>
  <si>
    <t>dem Rügen von festgestellten Mängeln und Auffordern des jeweiligen baulichen Auftragnehmers zur zeitnahen Mangelbeseitigung und Nacherfüllung (Unterschrift durch den Auftraggeber)</t>
  </si>
  <si>
    <t>Aufstellen und ggf. Fortschreiben einer Liste aller Baubeteiligten (fachlich Beteiligte, Sonderfachleute, Ausführungsbeteiligte/Handwerker)</t>
  </si>
  <si>
    <t xml:space="preserve">Systematisches Zusammenstellen der Ergebnisse der Leistungen zur Objektüberwachung, d.h., Zusammenstellen aller Unterlagen in ihrer letztendlichen Ausfertigung, die für eine spätere Bewertung der baulichen Qualitäten, der entstandenen Kosten, möglicher bauvertraglicher Ansprüche und der bauordnungsrechtlichen Belange benötigt werden, oder diese Unterlagen unter Aufsicht/Leitung des Objektplaner durch die fachlich Beteiligten zusammenstellen zu lassen </t>
  </si>
  <si>
    <t>Teilnehmen an übergeordneten Baubesprechungen zum Fachbereich Gesamtprojekt (Ingenieurbau und Technische Gebäudeausrüstung)</t>
  </si>
  <si>
    <t>Weiterleiten der geprüften Rechnung an den jeweiligen baulichen Auftragnehmer zur Information mit dem Hinweis : "Die Rechnungsprüfung durch den Ingenieur bedeutet noch keine Anerkennung der abgerechneten Bauleistung als Angebot des Bauherrn/Auftraggebers zum Abschluss eines kausalen Schuldanerkenntnisses“</t>
  </si>
  <si>
    <t>Mitwirken bei dem systematischen Zusammenstellen der Ergebnisse der Leistungen zur Objektüberwachung durch die Bauoberleitung, d.h. Mitwirken bei dem Zusammenstellen aller Unterlagen in ihrer letztendlichen Ausfertigung, die für eine spätere Bewertung der baulichen Qualitäten, der entstandenen Kosten, möglicher bauvertraglicher Ansprüche und der bauordnungsrechtlichen Belange benötigt werden</t>
  </si>
  <si>
    <t>Überprüfen der Eignung vorhandener Bausubstanz und alter Bauteile, die die geschuldete Planungsleistung geometrisch und inhaltlich direkt beeinflussen, in Form von:</t>
  </si>
  <si>
    <t>aufgrund von Anforderungen aus dem Umfeld</t>
  </si>
  <si>
    <t>der bauplanungs- und bauordnungsrechtlichen Rahmenbedingungen</t>
  </si>
  <si>
    <t>der bauordnungsrechtlichen Nebenbelange (Parkflächen, Grundstücksausnutzung, möglicher Bestandsschutz)</t>
  </si>
  <si>
    <t>der Größe des Objektes (quantitative Bedarfsdarstellung)</t>
  </si>
  <si>
    <t>Klären des Grundwasserstandes und der Grundwassersituation aus vorliegenden Informationen</t>
  </si>
  <si>
    <t>des erforderlichen Auswahlverfahrens und der erforderlichen Art der Beauftragung</t>
  </si>
  <si>
    <t>Aufzeigen von bereits entstandenen und noch entstehenden Überscheidungen durch die aus dem Projekt erforderliche zeitlich parallele Erfüllung von Leistungen eigentlich hintereinander folgenden Leistungsphasen</t>
  </si>
  <si>
    <t>Kartieren von Einbauten etc.</t>
  </si>
  <si>
    <t>Kartieren von Türöffnungen incl. Schlagrichtung, Fensteröffnungen, Heizkörpern, Einbauteile etc.</t>
  </si>
  <si>
    <t>Zusammenstellen der Bestandsunterlagen für die jeweiligen baulichen Bereiche (Geschosse und Bauteile) und Erstellen eines Planverzeichnisses der aktuellen Bestandspläne</t>
  </si>
  <si>
    <t>Zeichnerisches Ergänzen der örtlich festgestellten Umbauten, Erweiterungen oder Änderungen der Anlagen, Flächen, technischen Leitungen, Leitungstrassen und Systeme in den Bestandsunterlagen</t>
  </si>
  <si>
    <t>Analysieren der vorhandenen Bauwerke und Bauteile unter Bezug auf die grundsätzliche Wiederverwendbarkeit der Primärkonstruktion und/oder Teile der Primärkonstruktion</t>
  </si>
  <si>
    <t>Ermitteln der Bedürfnisse des Auftraggebers hinsichtlich der beabsichtigen Wirkung des Projektes</t>
  </si>
  <si>
    <t>das übergeordnete Prüfen der wechselseitigen fachlichen und terminlichen Erfüllungsvoraussetzungen</t>
  </si>
  <si>
    <t>einem zweckentsprechendem Lageplan zur Darstellung der Grundstückssituationen (Abstände/Grenzen) und Nachbarbebauungen (bauplanungsrechtlicher Lageplan)</t>
  </si>
  <si>
    <t>Untersuchen (in der Regel bis zu 3) alternativer Lösungsmöglichkeiten nach gleichen Anforderungen und Vorgaben mit jeweiliger zeichnerischer Darstellung und kritischer Bewertung</t>
  </si>
  <si>
    <t>Untersuchen, kritisches Bewerten und Darstellen der Einflüsse der baulichen Gestaltung und konstruktiven Gestaltung je alternativer Lösungsmöglichkeit auf die Zweckmäßigkeit und Wirtschaftlichkeit</t>
  </si>
  <si>
    <t xml:space="preserve">Entwickeln von Leitdetails für wesentliche und kostenrelevante Konstruktionen, Bauteile, Einbauten unter Einbeziehung aller Beiträge der anderen an der Planung fachlich Beteiligten </t>
  </si>
  <si>
    <t>Aufstellen einer Abweichungsanalyse zur geprüften Kostenberechnung hinsichtlich:</t>
  </si>
  <si>
    <t>Erarbeiten einer schriftlichen, für den Auftraggeber nachvollziehbaren Erläuterung/Begründung aller Veränderungen gegenüber der Kostenberechnung</t>
  </si>
  <si>
    <t>Einsehen des Zuwendungsbescheides</t>
  </si>
  <si>
    <t>bei öffentlichen Auftraggebern und/oder bei mit öffentlichen Mitteln geförderten Bauvorhaben</t>
  </si>
  <si>
    <t xml:space="preserve">Darstellung und Bewertung auffälliger Positionen und Erläuterung der daraus abzuleitenden Wechselwirkungen </t>
  </si>
  <si>
    <t>Bewertung der jeweiligen Bieterangebote unter Zugrundelegung der benannten Zuschlagskriterien</t>
  </si>
  <si>
    <t>15.</t>
  </si>
  <si>
    <t>16.</t>
  </si>
  <si>
    <t>Dokumentation des Vergabeablaufes (Bieterinformation, Beauftragung, Bieterrückfragen)</t>
  </si>
  <si>
    <t>Erstellen eines Entwurfes zu einem Rahmenterminplan  für den weiteren Planungsablauf der eigenen Planungsleistungen und der Leistungen der anderen an der Planung fachlich Beteiligten</t>
  </si>
  <si>
    <t>Darstellen von notwendigen bzw. geforderten Ausgleichs- und Ersatzmaßnahmen zur Berücksichtigung der Auswirkungen der Baumaßnahme auf den Naturhaushalt und das Landschaftsbild</t>
  </si>
  <si>
    <t>Klären, Beachten, Auflisten und Erläutern aller bauplanungsrechtlich, bauordnungsrechtlich und behördlich relevanten Einflussfaktoren durch:</t>
  </si>
  <si>
    <t xml:space="preserve">Abstimmen, Einpassen und Einordnen von Planungsbeiträgen fachlich Beteiligter zum Planungsablauf zur Vermeidung von Widersprüchen und Unvollständigkeiten </t>
  </si>
  <si>
    <t>Abstimmen, Einpassen, übergeordnetes fachliches Prüfen und Integrieren von Planungsbeiträgen anderer an der Planung fachlich Beteiligter zur Vermeidung von Widersprüchen und Unvollständigkeiten in dem Gesamtentwurf durch:</t>
  </si>
  <si>
    <t xml:space="preserve">dem Erarbeiten der zweckentsprechenden Unterlagen einschließlich Integrieren der durch den Auftragnehmer angeforderten Angaben und Beschreibungen des Auftraggebers als (technischer) Nachweis der Erfüllung der Anforderungen aus der Arbeitsstättenverordnung (ArbStättV) </t>
  </si>
  <si>
    <t>Klären, Beachten, Auflisten und Erläutern aller bauplanungs- und bauordnungsrechtlich relevanten Einflussfaktoren durch:</t>
  </si>
  <si>
    <t>Abstimmen, Einpassen und Einordnen von Beiträgen anderer an der Planung fachlich Beteiligter im Vorfeld der Angebotsverhandlungen zur Vermeidung von Widersprüchen, Unvollständigkeiten und Überschneidungen durch:</t>
  </si>
  <si>
    <t>Teilnahme an den Angebotsverhandlungen des Auftraggebers mit den Bietern im Zusammenhang mit den bauvertraglichen Regelungen und Protokollieren der erzielten sachlichen und fachlichen Ergebnisse unter Mitwirkung des Auftraggebers</t>
  </si>
  <si>
    <t>Ist die Behinderungsanzeige des baulichen Auftragnehmers unberechtigt, ist diese in Abstimmung mit dem Auftraggeber in Schriftform unverzüglich zurückzuweisen (Unterschrift durch den Auftraggeber)</t>
  </si>
  <si>
    <t>Ermitteln der für jeden Baubeteiligten und Ausführungsbeteiligten maßgeblichen Frist und dem maßgeblichen Fristbeginn</t>
  </si>
  <si>
    <t>Ermitteln und Festhalten des Endzeitpunktes der Gewährleistungsfrist für jeden Baubeteiligten und Ausführungsbeteiligten</t>
  </si>
  <si>
    <t>dem Rügen von Mängeln und dem Auffordern des jeweiligen baulichen Auftragnehmers zur nachhaltigen Mangelbeseitigung und Nacherfüllung in Abstimmung mit dem Auftraggeber (Unterschrift durch den Auftraggeber)</t>
  </si>
  <si>
    <t>Durchführen des für die Erzielung des Projekterfolges erforderlichen allgemeinen Schriftverkehrs mit den ausführenden Unternehmen in Abstimmung mit dem Auftraggeber</t>
  </si>
  <si>
    <t xml:space="preserve">Erarbeiten der Vorlagen für die Erwirkung der nach dem öffentlich-rechtlichen Vorschriften erforderlichen Genehmigungen oder Zustimmungen in Form von: </t>
  </si>
  <si>
    <t>dem Anzeigen der für das Objekt erforderlicher Abweichungen bei baulichen, anlagentechnischen und organisatorischen Anforderungen an den vorbeugenden Brandschutz und Stellen der Anträge auf Befreiung</t>
  </si>
  <si>
    <t>einem zweckentsprechendem Lageplan zur Darstellung der (technischen) Erschließung und der allgemeinen Außenanlagensituation</t>
  </si>
  <si>
    <t>zweckentsprechenden Beschreibungen und Berechnungen etc.</t>
  </si>
  <si>
    <t>Aufstellen eines zweckentsprechenden Grunderwerbsverzeichnisses mit Darstellung:</t>
  </si>
  <si>
    <t>von Gemarkungen, Fluren und Flurstücken</t>
  </si>
  <si>
    <t>der Größe und der Art der in Anspruch genommenen Fläche</t>
  </si>
  <si>
    <t>der geplanten Nutzung (dauerhafte Inanspruchnahme, bauzeitliche Inanspruchnahme zur Lagerung von Material etc.)</t>
  </si>
  <si>
    <t>des Umfanges, der Art und Dauer der geplanten Nutzung</t>
  </si>
  <si>
    <t>der Auflagen bei der Bewirtschaftung</t>
  </si>
  <si>
    <t>Vervollständigen und Anpassen der Planungsunterlagen, Beschreibungen und Berechnungen unter Verwendung der Beiträge anderer an der Planung fachlich Beteiligter</t>
  </si>
  <si>
    <t>Analysieren der vorhandenen Bauwerke und Bauteile unter Bezug auf die grundsätzliche Wiederverwendbarkeit einzelner Baugruppen oder Anlagenteile etc.</t>
  </si>
  <si>
    <t xml:space="preserve">Durchführen einer maßlichen Bestandsaufnahme </t>
  </si>
  <si>
    <t>Ermitteln der Bedürfnisse des Auftraggebers hinsichtlich des erforderlichen technischen/informationstechnischen Anlagenausstattungen</t>
  </si>
  <si>
    <t>Aktualisieren der eigenen Honorarwerte und Werte für die Nebenkosten</t>
  </si>
  <si>
    <t>Abfragen, Prüfen, Werten und Integrieren der Honorarwerte und Nebenkosten der anderen an der Planung fachlich Beteiligten</t>
  </si>
  <si>
    <t>Mitwirken bei der Auftragserteilung</t>
  </si>
  <si>
    <t>Erarbeiten und Zurverfügungstellen regel- und rechtskonformer Bauvertragsunterlagen</t>
  </si>
  <si>
    <t xml:space="preserve">Abstimmen des erarbeiteten Zielkompromisses mit dem Auftraggeber </t>
  </si>
  <si>
    <t>Systematisches und übersichtliches Darstellen des erarbeiteten Zielkompromisses in Form einer Auflistung der letztendlichen Planungsziele als mögliche Grundlage einer laufenden Kontrolle der Planungsergebnisse</t>
  </si>
  <si>
    <t>Darstellen und Festlegen der Planungsleistungen, die als Konsequenz aus den vorliegenden Rahmendaten zu erbringen sind</t>
  </si>
  <si>
    <t>Untersuchen von Lösungsmöglichkeiten mit ihren Einflüssen auf bauliche und konstruktive Gestaltung, Zweckmäßigkeit, Wirtschaftlichkeit unter Beachtung der Umweltverträglichkeit</t>
  </si>
  <si>
    <t>Zusammenstellen von prüffähigen Massenansätzen für Positionen aller erforderlichen Leistungsbeschreibungen durch:</t>
  </si>
  <si>
    <t>das Ermitteln und Zusammenstellen von baulichen Leistungsmengen auf der Grundlage der vorliegenden eigenen Planunterlagen</t>
  </si>
  <si>
    <t>das Aufstellen bzw. Fortschreiben des Bauzeitenplanes (Realisierungsterminplanes) für die Ausführung des Objektes</t>
  </si>
  <si>
    <t>das Ermitteln, das Erfassen und das Darstellen des möglichen Mittelabflusses während der Ausführung des Objektes als Entscheidungsgrundlage für den Auftraggeber</t>
  </si>
  <si>
    <t>Mitwirken beim Erläutern des vorläufigen Entwurfs gegenüber Dritten an bis zu 3 Terminen, Überarbeiten des vorläufigen Entwurfs auf Grund von Bedenken und Anregungen</t>
  </si>
  <si>
    <t xml:space="preserve">Vorab-Klären, Beachten, Auflisten und Erläutern der Anforderungen aus der Arbeitsstättenverordnung (ArbStättV) </t>
  </si>
  <si>
    <t>Vorab-Klären, Beachten, Auflisten und Erläutern aller relevanten Einflussfaktoren für eine Bezuschussung durch:</t>
  </si>
  <si>
    <t>Mitwirken beim Erläutern des Planungskonzepts gegenüber Dritten an bis zu 2 Terminen</t>
  </si>
  <si>
    <t>Auf Anforderung des Auftraggebers Teilnahme an (insgesamt bis zu 2) Erläuterungs- oder Erörterungsterminen mit Bürgern und politischen Gremien:</t>
  </si>
  <si>
    <t xml:space="preserve">zum Darstellen und Erläutern des bisherigen Planungskonzeptes </t>
  </si>
  <si>
    <t>zum Beantworten von Fragen zum bisherigen Planungskonzeptes</t>
  </si>
  <si>
    <t>Beraten des Auftraggebers über die erforderlichen Schritte im Zuge eines Einspruchsverfahrens</t>
  </si>
  <si>
    <t>Allgemeine Leistungspflichten/Gebührentatbestände</t>
  </si>
  <si>
    <t>Klären der Aufgabenstellung aufgrund der Vorgaben oder der Bedarfsplanung des Auftraggebers</t>
  </si>
  <si>
    <t>Auflisten und Werten der durch den Auftraggeber benannten Vorgaben zur Funktion und Belegung durch:</t>
  </si>
  <si>
    <t>Seite 2</t>
  </si>
  <si>
    <t>Formulieren von Entscheidungshilfen für die Auswahl anderer an der Planung fachlich Beteiligter</t>
  </si>
  <si>
    <t>das Ermitteln und Zusammenstellen von baulichen Leistungsmengen der Grundpositionen, Zulagepositionen, Eventualpositionen und Alternativpositionen auf der Grundlage der vorliegenden eigenen Planunterlagen</t>
  </si>
  <si>
    <t>das Ermitteln und Zusammenstellen von relevanten baulichen Leistungsmengen aus den Planungen anderer an der Planung fachlich Beteiligter</t>
  </si>
  <si>
    <t>Feststellen von Schnittstellen bzw. Leistungsabgrenzungen mit den anderen an der Planung fachlich Beteiligten</t>
  </si>
  <si>
    <t xml:space="preserve">Abstimmen und Festlegen von Produkten als für die Bieter verbindliche Vorgabe in den Beschreibungen der geforderten Qualitäten mit dem Auftraggeber </t>
  </si>
  <si>
    <t xml:space="preserve">Zeitrichtiges Übernehmen (Integration) der zutreffenden Leistungsergebnisse und Angaben der anderen an der Planung fachlich Beteiligten in die eigenen Ausarbeitungen </t>
  </si>
  <si>
    <t>Zeitrichtiges Ergänzen, Vervollständigen und Fertigstellen aller Leistungsbeschreibungen mit Leistungsverzeichnis für die zu betreuenden Gewerke und baulichen Leistungen</t>
  </si>
  <si>
    <t>Abstimmen und Koordinieren der Schnittstellen zu den Leistungsbeschreibungen der anderen an der Planung fachlich Beteiligten</t>
  </si>
  <si>
    <t>Abstimmen und Festlegen der Schnittstellen bzw. der inhaltlichen Leistungsabgrenzungen mit den anderen an der Planung fachlich Beteiligten</t>
  </si>
  <si>
    <t>zum Beantworten von Fragen zum bisherigen Entwurf</t>
  </si>
  <si>
    <t>Seite 23</t>
  </si>
  <si>
    <t xml:space="preserve">Bewerten der Verwendbarkeit planungsberührter Bausubstanz </t>
  </si>
  <si>
    <t>Erstes Darstellen der sich durch die Verwendung der vorhandenen Bausubstanz ergebenden Potenziale zu Kosteneinsparungen oder Mehrkosten</t>
  </si>
  <si>
    <t xml:space="preserve">Werten und Bewerten der Nutzbarkeit bestehender Anlagen, Bauteile und Gebäudeteile </t>
  </si>
  <si>
    <t>014.</t>
  </si>
  <si>
    <t>015.</t>
  </si>
  <si>
    <t>016.</t>
  </si>
  <si>
    <t>Übergeben der einzelnen rechnerischen Prüfungen zusätzlich als Datenträger im Datenaustauschformat</t>
  </si>
  <si>
    <t xml:space="preserve">Prüffähiges Abstimmen des Leistungsumfanges (z.B. für Befestigungen, Verankerungen, Dämmungen, Verkleidungen, Erdaushub, Verfüllungen etc.) mit den anderen an der Planung fachlich Beteiligten </t>
  </si>
  <si>
    <t>01.</t>
  </si>
  <si>
    <t>02.</t>
  </si>
  <si>
    <t>03.</t>
  </si>
  <si>
    <t>04.</t>
  </si>
  <si>
    <t>05.</t>
  </si>
  <si>
    <t>06.</t>
  </si>
  <si>
    <t>07.</t>
  </si>
  <si>
    <t>08.</t>
  </si>
  <si>
    <t>09.</t>
  </si>
  <si>
    <t>11.</t>
  </si>
  <si>
    <t>12.</t>
  </si>
  <si>
    <t>13.</t>
  </si>
  <si>
    <t>14.</t>
  </si>
  <si>
    <t>hinsichtlich der Erfordernis weitergehender Ermittlungen und Untersuchungen durch an der Planung fachlich Beteiligte</t>
  </si>
  <si>
    <t>Durchführen einer zweckgeeigneten Fotodokumentation der Baustelle mit fallweiser zusätzlicher Fotodokumentation bei besonderen Vorkommnissen und monatliches Übergeben einer Ausfertigung an den Auftraggeber</t>
  </si>
  <si>
    <t>Darstellen der sachlichen und fachlichen Notwendigkeit geänderter und zusätzlicher Leistungen baulicher Auftragnehmer und Vorlage einer Handlungsempfehlung für den Auftraggeber</t>
  </si>
  <si>
    <t>Fachspezifische Berechnungen ausgenommen Berechnungen aus anderen Leistungsbildern</t>
  </si>
  <si>
    <t>Ermitteln, Erfassen und Darstellen der für die Lösung der Planungsaufgabe erforderlichen fachspezifischen Berechnungen</t>
  </si>
  <si>
    <t>Durchführen der zweckentsprechenden fachspezifischen Berechnungen und Nachweisen</t>
  </si>
  <si>
    <t>das Anfordern verbindlicher Angaben zum geplanten/geforderten Bedarf (Bedarfsplanung)</t>
  </si>
  <si>
    <t>die (tabellarische) Zusammenstellung der einzelnen Anforderungen und Vorgaben</t>
  </si>
  <si>
    <t>die Wertung der Anforderungen und Vorgaben auf Verwendbarkeit</t>
  </si>
  <si>
    <t>Abstimmen des Terminplanes mit dem Auftraggeber</t>
  </si>
  <si>
    <t>Zurverfügungstellen des abgestimmten Terminplanes als fortgeschriebene verbindliche Terminvorgabe an die anderen an der Planung fachlich Beteiligten</t>
  </si>
  <si>
    <t>Erstellen eines Entwurfes eines Mittelabflussplanes auf der Grundlage des abgestimmten Rahmenterminplanes</t>
  </si>
  <si>
    <t>Abstimmen des Mittelabflussplanes mit dem Auftraggeber</t>
  </si>
  <si>
    <t>Fortschreiben des abgestimmten Mittelabflussplanes</t>
  </si>
  <si>
    <t>Erarbeiten einer systematisch geordneten und abschließenden Zusammenstellung aller (selbst) erarbeiteten und relevanten Unterlagen unter Integration aller geprüften Ergebnisse der anderen an der Planung fachlich Beteiligten, der Korrekturen zum Erläuterungsbericht und der Kostenberechnung</t>
  </si>
  <si>
    <t>zur Optimierung der Vorgaben aus dem Investitionsrahmen (mögliche Kostenreduzierungen)</t>
  </si>
  <si>
    <t>Einholen der Zustimmung des Auftraggebers zu der Kostenschätzung</t>
  </si>
  <si>
    <t>der möglichen technischen Einflussfaktoren aus Nachbarbebauungen und Umfeldsituationen</t>
  </si>
  <si>
    <t>8.01.i)</t>
  </si>
  <si>
    <t>8.01.j)</t>
  </si>
  <si>
    <t>8.02.</t>
  </si>
  <si>
    <t xml:space="preserve">Eintragen von sinnvollen Typenbezeichnungen und Nummerierungen der Räume, Bereiche und Abschnitte etc. in die jeweiligen Planunterlagen nach Abstimmung mit dem Auftraggeber </t>
  </si>
  <si>
    <t>Verschiedenfarbiges Darstellen der Flächennutzungsarten in den jeweiligen Planunterlagen zur Erleichterung der Erkennbarkeit für den Auftraggeber</t>
  </si>
  <si>
    <t>Fortschreiben des Zeichnungsschriftfeldes (Zeichnungsfahne) und Abstimmen dieser Fortschreibung mit den anderen an der Planung fachlich Beteiligten</t>
  </si>
  <si>
    <t>Fortschreiben der Achsraster und Abstimmen dieser Fortschreibung mit den anderen an der Planung fachlich Beteiligten</t>
  </si>
  <si>
    <t>Abstimmen der Planungsergebnisse mit dem Auftraggeber</t>
  </si>
  <si>
    <t>10.d)</t>
  </si>
  <si>
    <t>Ermitteln und Feststellen und ggf. Korrigieren des durch den jeweiligen baulichen Auftragnehmer tatsächlich erbrachten Leistungsumfanges auf der Grundlage der relevanten Ausführungspläne oder entsprechender Abrechnungszeichnungen</t>
  </si>
  <si>
    <t xml:space="preserve">Sachliches und fachliches Prüfen und ggf. Korrigieren der Aufmaßunterlagen der jeweiligen baulichen Auftragnehmer </t>
  </si>
  <si>
    <t>Stichprobenartiges Prüfen der Aufmaße der jeweiligen baulichen Auftragnehmer für Schwerpunktpositionen gemeinsam (in der Regel vor Ort) mit dem jeweiligen baulichen Auftragnehmer</t>
  </si>
  <si>
    <t>Auf Anforderung des Auftraggebers Teilnahme an (insgesamt bis zu 3) Erläuterungs- oder Erörterungsterminen mit Bürgern und politischen Gremien:</t>
  </si>
  <si>
    <t>zum Darstellen und Erläutern des bisherigen Entwurfes</t>
  </si>
  <si>
    <t>Ermitteln der Bedürfnisse des Auftraggebers hinsichtlich der vorhandenen Infrastruktur der Ver- und Entsorgung</t>
  </si>
  <si>
    <t>Vorab-Klären des Ausschreibungsverfahrens  (Angebotseinholung bei freihändiger Vergabe, öffentliches Ausschreibungsverfahren)</t>
  </si>
  <si>
    <t>Erwirken von Anpassungsmaßnahmen und Nachbesserungen bei der Feststellung von Mängeln in Form von:</t>
  </si>
  <si>
    <t>Aufstellen und Zurverfügungstellen einer Vorgangsliste mit zeitlicher Darstellung (Vorgangsdauer) aller Einzelvorgänge und den an dem jeweiligen Einzelvorgang beteiligten Stellen, Behörden, Prüfinstanzen und Personen</t>
  </si>
  <si>
    <t xml:space="preserve">Sachliches und nachfolgend fachliches Prüfen (Prüfen des Anspruches dem Grunde nach und nachfolgend Prüfen des Anspruchs der Höhe nach) der Nachtragsangebote baulicher Auftragnehmer innerhalb 5 Arbeitstagen und unverzügliches Vorlegen zur ggf. Nachbeauftragung einschl. einer schriftlichen Begründung </t>
  </si>
  <si>
    <t>Prüfen und Werten der Möglichkeit von Gegenforderungen und Kosten mindernden Wechselwirkungen</t>
  </si>
  <si>
    <t>Erarbeiten der Ausführungsplanung auf Grundlage der Ergebnisse der Leistungsphasen 3 und 4 unter Berücksichtigung aller fachspezifischen Anforderungen und Verwendung der Beiträge anderer an der Planung fachlich Beteiligter bis zur ausführungsreifen Lösung</t>
  </si>
  <si>
    <t xml:space="preserve">Erarbeiten und Darstellen der erforderlichen ausführungsreifen Planungslösung in Form von: </t>
  </si>
  <si>
    <t>Ausführungszeichnungen müssen produktunabhängig sein</t>
  </si>
  <si>
    <t>einem Vertiefen, Detaillieren und Ergänzen der bisherigen Planungsergebnisse</t>
  </si>
  <si>
    <t>dem zeitrichtigen Erarbeiten und Zurverfügungstellen der von den anderen fachlich Beteiligten benötigten Vorgaben und Hinweise</t>
  </si>
  <si>
    <t>einer nachweislich erfolgten Berücksichtigung aller relevanten Einflussfaktoren</t>
  </si>
  <si>
    <t>dem Einordnen und Integrieren aller ausführungsreifen Beiträge von den anderen fachlich Beteiligten</t>
  </si>
  <si>
    <t>einer nachweislich erfolgten Berücksichtigung einer praktikablen Wartungs- und Reinigungskonzeptionen für Bauteile mit einer schwierigen Ausführbarkeit der erforderlichen Wartungs- und Reinigungsarbeiten, um das gewünschte Erscheinungsbild der betroffenen Bauteile langfristig sicherzustellen</t>
  </si>
  <si>
    <t>Darstellen der Terminkonsequenzen für die Planungsleistungen und baulichen Leistungen</t>
  </si>
  <si>
    <t>Teilnahme an der jeweiligen Angebotseröffnung</t>
  </si>
  <si>
    <t>Darstellen der aktualisierten voraussichtlichen Gesamtvergütung des baulichen Auftragnehmers</t>
  </si>
  <si>
    <t>Fortschreiben der eigenständig erarbeiteten Antragsunterlagen und Prüfen der erfolgten Fortschreibung der Antragsunterlagen anderer an der Planung fachlich Beteiligter</t>
  </si>
  <si>
    <t xml:space="preserve">bei privaten Auftraggebern: Einreichen der fertig gestellten Antragsunterlagen </t>
  </si>
  <si>
    <t>Abstimmen mit Behörden</t>
  </si>
  <si>
    <t>Überwachen der Maßnahmen zur Gefahrstoffentsorgung (Asbest nach TRGS 519, Mineralfaser nach TRGS 521 oder kontaminiertes Material) als die verantwortliche Vorbereitung der baulichen Durchführung und verantwortliche Kontrolle sämtlicher Entsorgungsarbeiten</t>
  </si>
  <si>
    <t>Hauptachsen für das Objekt von objektnahen Festpunkten abstecken sowie Höhenpunkte im Objektbereich herstellen, soweit die Leistungen nicht mit besonderen instrumentellen und vermessungstechnischen Verfahrensanforderungen erbracht werden müssen; Baugelände örtlich kennzeichnen</t>
  </si>
  <si>
    <t>präzise Darstellung etwaiger erteilter Weisungen und Ausführungsanordnungen an bauausführende Auftragnehmer</t>
  </si>
  <si>
    <t>festgestellte Schlechtleistungen und Mängel und die daraufhin ergriffenen Maßnahmen</t>
  </si>
  <si>
    <t>festgestellte Abweichungen von der Ausführungsplanung und die daraufhin ergriffenen Maßnahmen</t>
  </si>
  <si>
    <t>Vorbereiten und Verfassen des erforderlichen Schriftverkehrs</t>
  </si>
  <si>
    <t>Auf Anforderung des Auftraggebers Teilnehmen an (insgesamt bis zu 4) Erläuterungsterminen mit Bürgern, Behörden und Stellen, die Träger öffentlicher Belange sind:</t>
  </si>
  <si>
    <t>Abstimmen des Schriftverkehrs mit dem Auftraggeber</t>
  </si>
  <si>
    <t>Erarbeiten und Zusammenstellen der Unterlagen für die erforderlichen öffentlich-rechtlichen Verfahren oder Genehmigungsverfahren einschließlich der Anträge auf Ausnahmen und Befreiungen, Aufstellen des Bauwerksverzeichnisses unter Verwendung der Beiträge anderer an der Planung fachlich Beteiligter</t>
  </si>
  <si>
    <t>Erarbeiten einer systematisch geordneten, abschließenden Zusammenstellung aller (selbst) erarbeiteten oder relevanten Unterlagen unter Integration der geprüften Ergebnisse der anderen an der Planung fachlich Beteiligten, der Korrekturen zu dem Erläuterungsbericht und zu der Kostenschätzung</t>
  </si>
  <si>
    <t>Zusammenstellen und Übergeben aller Arbeitsergebnisse incl. der Beiträge der anderen an der Planung fachlich Beteiligten an den Auftraggeber</t>
  </si>
  <si>
    <t>Klären und Aufzeigen von Wahlmöglichkeiten aus verschiedenen alternativen Lösungsansätzen</t>
  </si>
  <si>
    <t>Seite 6</t>
  </si>
  <si>
    <t>Durchführen einer Fortschreibung aller für die Ausführung erforderlichen Unterlagen unter Beibehaltung der bisherigen Planungsziele in Form von:</t>
  </si>
  <si>
    <t>dem fachspezifischen Mitwirken bei dem Fortschreiben des zweckentsprechenden Lageplanes der Baustelleneinrichtung bei erheblichen Änderungen</t>
  </si>
  <si>
    <t>Zeichnerische Darstellung, Erläuterungen und zur Objektplanung gehörige Berechnungen mit allen für die Ausführung notwendigen Einzelangaben einschließlich Detailzeichnungen in den erforderlichen Maßstäben</t>
  </si>
  <si>
    <t xml:space="preserve">Erarbeiten der zur Vergabe und baulichen Ausführung erforderlichen geometrisch eindeutig fixierten/vermassten und maßstabsgerechten zeichnerischen Darstellungen in Form von: </t>
  </si>
  <si>
    <t>zweckentsprechenden vollständigen Ausführungszeichnungen (z.B. Grundrisse, Schnitte, Ansichten, Lagepläne)</t>
  </si>
  <si>
    <t>zweckentsprechenden vollständigen Detailzeichnungen (z.B. Regeldetails, Einbaudetails, Anschlussdetails, Abwicklungen, Bauteillisten)</t>
  </si>
  <si>
    <t>zweckentsprechenden vollständigen Konstruktionszeichnungen (z.B. Einbauten, Sonderbauteile)</t>
  </si>
  <si>
    <t>das Ermitteln, das Erfassen und Begründen der zuwendungsfähigen Kosten</t>
  </si>
  <si>
    <t>Prüfen und Beaufsichtigen der Bauausführung als kontinuierlicher bzw. bei Erfordernis aus den jeweiligen Umständen des Einzelfalls als konstanter Baustellenbesuch und als angemessene Kontrolle der Ausführungsarbeiten (gewerkeabhängig angemessene Kontrolle)</t>
  </si>
  <si>
    <t>Vergleichen der Ausschreibungsergebnisse mit den vom Planer bepreisten Leistungsverzeichnissen und der Kostenberechnung</t>
  </si>
  <si>
    <t>Integrieren der Termine und Daten für die Leistungserfüllung der anderen an der Planung fachlich Beteiligten in den Rahmenterminplan</t>
  </si>
  <si>
    <t xml:space="preserve">Integrieren der Termine und Daten für die Leistungserfüllung der fachlich Beteiligten </t>
  </si>
  <si>
    <t xml:space="preserve">Integrieren der Termine und Daten für die Leistungserfüllung der anderen an der Planung fachlich Beteiligten </t>
  </si>
  <si>
    <t>Abschließendes Beraten zu der Einschaltung von anderen an der Planung fachlich zu Beteiligenden durch:</t>
  </si>
  <si>
    <t>der möglichen Einschränkungen aufgrund bauplanungs- und bauordnungsrechtlicher Gesichtspunkte</t>
  </si>
  <si>
    <t>der möglichen Einschränkungen durch Vegetationsbestände auf den angrenzenden Grundstücken</t>
  </si>
  <si>
    <t>der möglichen Einschränkungen durch die vorhandene Geländemodellierung</t>
  </si>
  <si>
    <t xml:space="preserve">der möglichen nachbarrechtlichen Einflussfaktoren </t>
  </si>
  <si>
    <t>Aufarbeiten, Ergänzen und Vervollständigen der durch den Auftraggeber genehmigten Entwurfsunterlagen entsprechend den Anforderungen des speziellen öffentlich-rechtlichen Genehmigungsverfahrens</t>
  </si>
  <si>
    <t>Mitwirken bei der Wahrung der Ansprüche auf Mangelbeseitigung des Auftraggebers in Form von:</t>
  </si>
  <si>
    <t>dem Durchführen von Objektbegehungen aufgrund der Meldung von mangelbedingten Beanstandungen und dem fachliches Werten der örtlich vorgefundenen Situationen und dem zweckgerechten Protokollieren der entsprechenden Zustandsfeststellungen</t>
  </si>
  <si>
    <t>Örtliches Abstecken der Hauptachsen, soweit diese Leistung mit einfachen technischen Mitteln ohne besondere vermessungstechnische Anforderung zu erbringen ist</t>
  </si>
  <si>
    <t>Anfertigen eines Absteckungslageplanes zur Dokumentation der Kennzeichnungen</t>
  </si>
  <si>
    <t>Übergeben der Kennzeichnungen an den Ausführungsbeteiligten</t>
  </si>
  <si>
    <t>der Veränderung von Qualitäten</t>
  </si>
  <si>
    <t>der Veränderung aufgrund von auftraggeberseitigen Forderungen</t>
  </si>
  <si>
    <t>Aufzeigen und Erläutern der Veränderungen der Kostenansätze</t>
  </si>
  <si>
    <t>Präzisieren eines Bauprogramms auf der Grundlage der konkretisierten Vorstellungen des Auftraggebers betreffend:</t>
  </si>
  <si>
    <t>der möglichen Objektnutzung unter Berücksichtigung bauplanungs- und bauordnungsrechtlicher Gesichtspunkte</t>
  </si>
  <si>
    <t>Aufzeigen und Erläutern zusätzlich noch möglicher Veränderungen der Kostenansätze aus konjunkturellen Einflüssen</t>
  </si>
  <si>
    <t>Kostenberechnung einschließlich zugehöriger Mengenermittlung, Vergleich der Kostenberechnung mit der Kostenschätzung</t>
  </si>
  <si>
    <t>das Klären einer Antragstellung über erforderliche Ausnahmen und Befreiungen</t>
  </si>
  <si>
    <t>Seite 29</t>
  </si>
  <si>
    <t>Seite 30</t>
  </si>
  <si>
    <t xml:space="preserve">Kartieren der Baumaterialien der Primärkonstruktion </t>
  </si>
  <si>
    <t>Die Ab- rechnung erfolgt unter Ansatz der gesamten ausgemes- senen Brutto- grundriss- flächen</t>
  </si>
  <si>
    <t>Prüfen der Leistungsbeschreibungen mit Leistungsverzeichnis anderer an der Planung fachlich Beteiligter auf Plausibilität zur Vermeidung von Leistungsüberschneidungen und Leistungslücken</t>
  </si>
  <si>
    <t>Prüfen der Leistungsbeschreibungen mit Leistungsverzeichnis anderer an der Planung fachlich Beteiligter auf Konformität zu den vorgegebenen Regelwerken</t>
  </si>
  <si>
    <t>Überarbeiten bzw. Fortschreiben des Planungskonzeptes aufgrund der Anregungen und Bedenken von Bürgern und politischen Gremien sowie der Verhandlungen mit Behörden und anderen an der Planung fachlich Beteiligter</t>
  </si>
  <si>
    <t>Kostenschätzung, Vergleich mit den finanziellen Rahmenbedingungen</t>
  </si>
  <si>
    <t>Bei Kostenermittlungen ist die Umsatzsteuer in jeweils geltender Höhe in der Zusammenstellung getrennt auszuweisen</t>
  </si>
  <si>
    <t>Prüfen und Werten der terminlichen Leistungserfüllung der anderen an der Planung fachlich Beteiligten</t>
  </si>
  <si>
    <t>Prüfen und Werten der fachlichen Leistungserfüllung der anderen an der Planung fachlich Beteiligten</t>
  </si>
  <si>
    <t>Veranlassen von Nachbesserungen und Mangelbeseitigung durch die anderen an der Planung fachlich Beteiligten in Abstimmung mit dem Auftraggeber</t>
  </si>
  <si>
    <t>Fortschreiben der spezifizierte Kostenschätzung unter Integration der geprüften Ergebnisse der anderen an der Planung fachlich Beteiligten</t>
  </si>
  <si>
    <t>Erläuterungsbericht unter Verwendung der Beiträge anderer an der Planung fachlich Beteiligter</t>
  </si>
  <si>
    <t xml:space="preserve">Erstellen der entsprechend der Bauvorlagenverordnung des Landes erforderlichen Flächenberechnungen nach DIN 277 </t>
  </si>
  <si>
    <t>Berechnen des Brutto-Rauminhaltes, getrennt nach Bauteilen, entsprechend der Bauvorlagenverordnung des Landes</t>
  </si>
  <si>
    <t>Berechnen der Brutto-Geschossflächen, getrennt nach Bauteilen, entsprechend der Bauvorlagenverordnung des Landes</t>
  </si>
  <si>
    <t>das Klären der Inhaltes der Anträge für erforderliche Ausnahmen und Befreiungen</t>
  </si>
  <si>
    <t>das Klären der Möglichkeit und Auswirkungen einer zeitversetzten Einreichung der bauordnungsrechtlich und behördlich erforderlichen technischen Nachweise</t>
  </si>
  <si>
    <t>das Klären der Möglichkeit und Auswirkungen von Teilbaugenehmigungen</t>
  </si>
  <si>
    <t>Systematisches Erfassen und geordnetes Zusammenstellen aller erforderlichen Unterlagen</t>
  </si>
  <si>
    <t>Ausfüllen der Antragsformblätter und Vorlegen bei dem Auftraggeber</t>
  </si>
  <si>
    <t>Abstimmen der Antragsunterlagen mit dem Auftraggeber</t>
  </si>
  <si>
    <t>Klären und Darstellen der Verantwortlichkeiten bei nachzureichenden Unterlagen</t>
  </si>
  <si>
    <t>Erstellen des Grunderwerbsplanes und des Grunderwerbsverzeichnisses unter Verwendung der Beiträge anderer an der Planung fachlich Beteiligter</t>
  </si>
  <si>
    <t>Darstellen der zu erwerbenden Flächen oder Teilflächen in einem durch den Auftraggeber zur Verfügung gestellten Lageplan</t>
  </si>
  <si>
    <t>Systematisches Zusammenstellen und Ordnen der für eine ordnungsgemäße Vergabe aller Gewerke erforderlichen Regel-Unterlagen in Form von:</t>
  </si>
  <si>
    <t>dem Bieteranschreiben</t>
  </si>
  <si>
    <t>den speziellen Bewerbungsbedingungen des Auftraggebers</t>
  </si>
  <si>
    <t>den Angebotsbedingungen (Besondere Vertragsbedingungen (BVB) und Zusätzliche Vertragsbedingungen (ZVB))</t>
  </si>
  <si>
    <t>den Verdingungsunterlagen technischen Inhalts (Zusätzliche Technische Vertragsbedingungen (ZTV) und Besonderen Technischen Vertragsbedingungen (BTV))</t>
  </si>
  <si>
    <t>den sonstigen Erklärungen (Bietererklärung) und Angebotsbedingungen</t>
  </si>
  <si>
    <t>Ergänzen der Besonderen Vertragsbedingungen, die ggf. durch Eintragungen des Bieters als potenziellen Auftragnehmer zu ergänzen sind, als vertragliche Regelungen für das Erfordernis des Bauvorhabens hinsichtlich folgender Punkte:</t>
  </si>
  <si>
    <t xml:space="preserve">Regelungen über die Vertragsstrafe </t>
  </si>
  <si>
    <t>Regelungen über die Sicherheitsleistungen</t>
  </si>
  <si>
    <t>Regelung der Verjährungsfrist für Mängelansprüche</t>
  </si>
  <si>
    <t>Regelungen zur Bauleistungsversicherung und Bauherrenhaftpflichtversicherung</t>
  </si>
  <si>
    <t>Regelungen zum Baustrom und Bauwasser</t>
  </si>
  <si>
    <t>Regelungen zur Baustellensäuberung</t>
  </si>
  <si>
    <t>Regelungen über Nebenangebote</t>
  </si>
  <si>
    <t>Seite 21</t>
  </si>
  <si>
    <t>Abstimmen, Einpassen und Einordnen von Planungsbeiträgen der anderen an der Planung fachlich Beteiligter zur Vermeidung von Widersprüchen, Unvollständigkeiten und Überschneidungen durch:</t>
  </si>
  <si>
    <t xml:space="preserve">das Durchführen von Planungsbesprechungen und Protokollieren der Ergebnisse </t>
  </si>
  <si>
    <t>Kontinuierliches Prüfen der den baulichen Auftragnehmern auf der Baustelle vorliegenden Ausführungsunterlagen (auch der Ausführungsunterlagen der anderen an der Planung/Objektüberwachung fachlich Beteiligten) auf die zeitlich und inhaltlich korrekte Version</t>
  </si>
  <si>
    <t>Durchführen einer Kostenbilanzierung der jeweiligen Aufträge, Nachträge und Abrechnungsstände in Form eines gewerkebezogenen Kostenvergleiches als Soll-Ist-Vergleich für die durch den Auftragnehmer selbst zu betreuenden Gewerke</t>
  </si>
  <si>
    <t>Vorlegen der Ergebnisse dieser Kostenbilanzierungen bei relevanten Situationen bzw. in festen Zeitabständen</t>
  </si>
  <si>
    <t>Darstellen von Kostenveränderungen innerhalb des Gewerkes und Aufzeigen daraus abzuleitender Handlungserfordernisse</t>
  </si>
  <si>
    <t xml:space="preserve">Kostenkontrolle </t>
  </si>
  <si>
    <t>Kontinuierliches Dokumentieren der Kostenentwicklung der durch den Auftragnehmer selbst zu betreuenden Gewerke</t>
  </si>
  <si>
    <t>Kontinuierliches Abfragen und Dokumentieren der Kostenentwicklung der Gewerke, die durch andere an der Planung/Objektüberwachung fachlich Beteiligte betreut werden</t>
  </si>
  <si>
    <t>den Vorgaben und Bedingungen des Auftraggebers zur Nutzung und Gestaltung</t>
  </si>
  <si>
    <t>den konstruktiven Vorgaben und Bedingungen</t>
  </si>
  <si>
    <t>den kostenmäßigen und zeitgebundenen Vorgaben und Bedingungen</t>
  </si>
  <si>
    <t>den sonstigen Randbedingungen wie z.B. aus der Umwelt etc.</t>
  </si>
  <si>
    <t>Hinweisen auf mögliche Zielkonflikte und gleichzeitiges Aufzeigen von Lösungsansätzen</t>
  </si>
  <si>
    <t>Aufzeigen, Werten und Wichten von aus dem Bauvorhaben möglicherweise resultierenden Problemen hinsichtlich:</t>
  </si>
  <si>
    <t>gestalterischer, konstruktiver, terminlicher oder kostenmäßiger Bedingungen</t>
  </si>
  <si>
    <t>bauplanungs- und bauordnungsrechtlicher Bedingungen</t>
  </si>
  <si>
    <t xml:space="preserve">Anforderungen aus der Arbeitsstättenverordnung (ArbStättV) </t>
  </si>
  <si>
    <t>das Klären, ob nachbarrechtliche Zustimmungen einzuholen sind</t>
  </si>
  <si>
    <t>das Klären über die Möglichkeit einer zeitversetzten Einreichung der erforderlichen technischen Nachweise</t>
  </si>
  <si>
    <t>das Klären des nach der Landesbauordnung für die spezielle Baumaßnahme erforderliche Antragsverfahrens</t>
  </si>
  <si>
    <t>das Klären möglicher Risiken in bauplanungs- und bauordnungsrechtlicher Hinsicht und der somit gegebenen Erfordernis der Stellung eines Antrages auf Erteilung eines Vorbescheides</t>
  </si>
  <si>
    <t>das Klären über mögliche Teilbaugenehmigungen</t>
  </si>
  <si>
    <t>Klären, Beachten, Auflisten und Erläutern aller behördlich und umweltrechtlich übergeordneter Vorgaben</t>
  </si>
  <si>
    <t>Klären und Aufzeigen möglicher Restrisiken bezogen auf die Genehmigungsfähigkeit</t>
  </si>
  <si>
    <t xml:space="preserve">Klären, Beachten, Auflisten und Erläutern der Anforderungen aus der Arbeitsstättenverordnung (ArbStättV) </t>
  </si>
  <si>
    <t>Klären, Beachten, Auflisten und Erläutern aller relevanten Einflussfaktoren für eine Bezuschussung durch:</t>
  </si>
  <si>
    <t>10.a)</t>
  </si>
  <si>
    <t>10.b)</t>
  </si>
  <si>
    <t>10.c)</t>
  </si>
  <si>
    <t>10.e)</t>
  </si>
  <si>
    <t>10.f)</t>
  </si>
  <si>
    <t>10.g)</t>
  </si>
  <si>
    <t>10.h)</t>
  </si>
  <si>
    <t>10.i)</t>
  </si>
  <si>
    <t>10.j)</t>
  </si>
  <si>
    <t>10.k)</t>
  </si>
  <si>
    <t>10.l)</t>
  </si>
  <si>
    <t>10.m)</t>
  </si>
  <si>
    <t>nachbarrechtlicher Einflussfaktoren</t>
  </si>
  <si>
    <t>maßgebliche ökologische Grundlagen</t>
  </si>
  <si>
    <t>Aufzeigen von erforderlichen Erweiterungen des (bisher) durch den Auftraggeber beauftragten eigenen Leistungsbildes</t>
  </si>
  <si>
    <t>bei einer Beauftragung des Objektplaners mit einzelnen Leistungsphasen oder mit Teilleistungen von Leistungsphasen</t>
  </si>
  <si>
    <t>Bewerten und Darstellen von Risiken bei durch den Auftraggeber vorgegebenen und/oder gewünschten neuartigen, nicht erprobten Baustoffen und Baukonstruktionen</t>
  </si>
  <si>
    <t>Werten und Bewerten der durch den Auftraggeber vorgegebenen und/oder gewünschten unüblichen oder außergewöhnlichen Baukonstruktionen</t>
  </si>
  <si>
    <t>Aufzeigen der für die erforderlichen Planungsleistungen jeweils anfallenden Honorare</t>
  </si>
  <si>
    <t>Sachliches und fachliches Prüfen sämtlicher Rechnungen und Abrechnungsunterlagen der bauausführenden Unternehmer über Bauleistungen und Lieferungen, auch auf Übereinstimmung mit den erstellten Aufmaßen</t>
  </si>
  <si>
    <t>Beraten des Auftraggebers über die Freigabe von Sicherheitseinbehalten</t>
  </si>
  <si>
    <t>Einholen der Zustimmung des Auftraggebers zu Veränderungen gegenüber der Vorplanung</t>
  </si>
  <si>
    <t>Es entstehen gesteigerte Überwachungspflichten aufgrund von Hinweisen und Anhaltspunkte für Mängel</t>
  </si>
  <si>
    <t>Erstellen und Versenden der von Behörden und anderen Institutionen geforderten Mitteilungen, z. B.</t>
  </si>
  <si>
    <t>der Baubeginnanzeige</t>
  </si>
  <si>
    <t>der Rohbaufertigstellungsanzeige</t>
  </si>
  <si>
    <t>der Fertigstellungsanzeige</t>
  </si>
  <si>
    <t>Mitwirken bei der Durchführung des für die Erzielung des Projekterfolges erforderlichen Schriftverkehr mit den ausführenden Unternehmen in Abstimmung mit der Bauoberleitung</t>
  </si>
  <si>
    <t>Erarbeiten des Entwurfs auf Grundlage der Vorplanung durch zeichnerische Darstellung im erforderlichen Umfang und Detaillierungsgrad unter Berücksichtigung aller fachspezifischen Anforderungen,</t>
  </si>
  <si>
    <t>Bereitstellen der Arbeitsergebnisse als Grundlage für die anderen an der Planung fachlich Beteiligten sowie Integration und Koordination der Fachplanungen</t>
  </si>
  <si>
    <t>In dem Bautagebuch sind insbesondere zu dokumentieren:</t>
  </si>
  <si>
    <t>das Datum und die Uhrzeit des Baustellenbesuches und die Witterungsbedingungen</t>
  </si>
  <si>
    <t>Abfragen der (geplanten) Finanzierung und Finanzierungsanteile beim Auftraggeber</t>
  </si>
  <si>
    <t>Abfragen einer erfolgten Förderung durch öffentliche Mittel und Zuwendungen</t>
  </si>
  <si>
    <t>Anzahl und Anschriften der Bieter/Bewerber anlässlich der Bekanntmachung</t>
  </si>
  <si>
    <t>hinsichtlich ihrer Eignung als Planungsgrundlage</t>
  </si>
  <si>
    <t>des Auftraggebers für das direkte Baugebiet</t>
  </si>
  <si>
    <t>des Auftraggebers neben dem direkten Baugebiet</t>
  </si>
  <si>
    <t>Dritter neben dem direkten Baugebiet</t>
  </si>
  <si>
    <t>Erläutern und Werten der Unterlagen</t>
  </si>
  <si>
    <t>zur Optimierung der Vorgaben aus dem Investitionsrahmen der geprüften Kostenschätzung (mögliche Kostenreduzierungen)</t>
  </si>
  <si>
    <t>Einholen der Zustimmung des Auftraggebers zu der Kostenberechnung</t>
  </si>
  <si>
    <t>Ermitteln der wesentlichen Bauphasen unter Berücksichtigung der Verkehrslenkung und der Aufrechterhaltung des Betriebes während der Bauzeit</t>
  </si>
  <si>
    <t>Erstellen eines Konzeptes der möglichen Bauphasen</t>
  </si>
  <si>
    <t>Ermitteln und Darstellen der jeweiligen Wechselwirkungen der Bauphasen auf die äußere Erschließung des Baubereiches während der Bauzeit</t>
  </si>
  <si>
    <t>Ermitteln und Darstellen der jeweiligen Wechselwirkungen der Bauphasen auf die (allgemeine) Verkehrslenkung während der Bauzeit</t>
  </si>
  <si>
    <t>Ermitteln und Darstellen der jeweiligen Wechselwirkungen der Bauphasen auf die Aufrechterhaltung des Betriebes während der Bauzeit</t>
  </si>
  <si>
    <t>Ergänzen des Lageplanes der Baustelleneinrichtung unter Berücksichtigung der Wechselwirkungen aus den abgestimmten Bauphasen</t>
  </si>
  <si>
    <t>Bauzeiten- und Kostenplan</t>
  </si>
  <si>
    <t>Prüfen und Werten der terminlichen Leistungserfüllung der anderen an der Planung/Objektüberwachung fachlich Beteiligten</t>
  </si>
  <si>
    <t>Prüfen und Werten der fachlichen Leistungserfüllung der anderen an der Planung/Objektüberwachung fachlich Beteiligten</t>
  </si>
  <si>
    <t>Klären, Beachten, Auflisten und Erläutern aller für den Einzelfall relevanten Einflussfaktoren durch:</t>
  </si>
  <si>
    <t>das Werten und Bewerten der bauphysikalischen Zusammenhänge</t>
  </si>
  <si>
    <t>das Werten und Bewerten der energiewirtschaftlichen Zusammenhänge</t>
  </si>
  <si>
    <t>Teilnehmen an den eigentlichen Prüfungen</t>
  </si>
  <si>
    <t xml:space="preserve">Mitwirken bei der Abnahme der Bauleistungen </t>
  </si>
  <si>
    <t>Teilnehmen an den eigentlichen Abnahmen</t>
  </si>
  <si>
    <t>Mitwirken beim Antrag auf öffentlich-rechtliche Abnahmen und Teilnahme daran</t>
  </si>
  <si>
    <t>das zeitrichtige Hinweisen auf das Stellen der erforderlichen Anträge</t>
  </si>
  <si>
    <t>zweckentsprechenden Grundrissen mit allen Nutzungs- und Funktionsdarstellungen bzw. Einrichtungsvorschlägen</t>
  </si>
  <si>
    <t>zweckentsprechenden Schnitten und Höhenabwicklungen als charakteristische Längs- und Querschnitte</t>
  </si>
  <si>
    <t>Vorab-Klären, Beachten,  Auflisten und Erläutern aller bauplanungsrechtlich, bauordnungsrechtlich und behördlich relevanten Einflussfaktoren durch:</t>
  </si>
  <si>
    <t>das Vorab-Klären übergeordneter Vorgaben zum Landschafts- und Naturschutz</t>
  </si>
  <si>
    <t>das Vorab-Klären übergeordneter Vorgaben zum Brandschutz aus der Nutzung und aufgrund des Umfeldes</t>
  </si>
  <si>
    <t xml:space="preserve">Übergeben des Schriftverkehrs und der Listen etc. zusätzlich auf Datenträger in ungeschütztem PDF-Format </t>
  </si>
  <si>
    <t>Zusammenstellen und Übergeben der Dokumentation des Bauablaufs, der Bestandsunterlagen und der Wartungsvorschriften</t>
  </si>
  <si>
    <t xml:space="preserve">dem Darstellen und Aufzeigen von Mängeln </t>
  </si>
  <si>
    <t>dem Darstellen und Aufzeigen von offensichtlichen Mängeln an der Zweckmäßigkeit der konstruktiven Ausbildung</t>
  </si>
  <si>
    <t>dem zeitrichtigen Vorbringen von Beanstandungen</t>
  </si>
  <si>
    <t xml:space="preserve">dem zeitrichtigen Vorbringen von Forderungen auf etwa sachlich gebotene Ergänzungen </t>
  </si>
  <si>
    <t xml:space="preserve">dem zeitrichtigen Prüfen von erfolgten Anpassungsmaßnahmen </t>
  </si>
  <si>
    <t>Darstellen spekulativer Einheitspreise/Angebotspreise und Darstellen der daraus abzuleitenden Erfordernisse</t>
  </si>
  <si>
    <t>Behörden, Aufsichtsämter und öffentliche Ämter (z.B. Bauaufsichtsamt, Denkmalpflege, Gewerbeaufsichtsamt)</t>
  </si>
  <si>
    <t>Beraten des Auftraggebers bei der Auswahl der an der Planung fachlich zu Beteiligenden hinsichtlich:</t>
  </si>
  <si>
    <t>der anzuwenden Honorargrundlagen</t>
  </si>
  <si>
    <t>Zurverfügungstellen aller erforderlichen geometrischen Angaben als CAD-Transfer an die anderen an der Planung fachlich Beteiligten</t>
  </si>
  <si>
    <t>Ermitteln und Festlegen vorgegebener Randbedingungen:</t>
  </si>
  <si>
    <t>dem schriftlichen Darstellen einer Empfehlung zur Vorgehensweise des Auftraggebers</t>
  </si>
  <si>
    <t>Einreichen der fertig überarbeiteten Antragsunterlagen mit Nachweisführung an den Auftraggeber</t>
  </si>
  <si>
    <t>Mitwirken in Genehmigungsverfahren einschließlich der Teilnahme an bis zu 4 Erläuterungs-, Erörterungsterminen</t>
  </si>
  <si>
    <t>zum Darstellen und Erläutern der Antragsunterlagen</t>
  </si>
  <si>
    <t>zum Beantworten von Fragen zu den Antragsunterlagen</t>
  </si>
  <si>
    <t>Seite 10</t>
  </si>
  <si>
    <t>Mitwirken beim Abfassen von Stellungnahmen zu Bedenken und Anregungen in bis zu 10 Kategorien</t>
  </si>
  <si>
    <t>Fachspezifische (kurzes) Darstellen der Problempunkte und Erläutern der Planungsgrundsätze zur Integration in die Stellungnahme der Planfeststellungsbehörde</t>
  </si>
  <si>
    <t>Seite 11</t>
  </si>
  <si>
    <t>das verbindliche und detaillierte Darstellen der durch den Auftraggeber zu beauftragenden Planungsleistungen und Planungstiefen unter Bezug auf die Vorgaben der HOAI oder sonstiger heranzuziehender Regelwerke</t>
  </si>
  <si>
    <t>Erarbeiten und zweckentsprechendes skizzenhaftes Darstellen einer für das Objekt praktikablen Lösungsmöglichkeiten in Form von:</t>
  </si>
  <si>
    <t xml:space="preserve">das zeitrichtige Vorbringen von Beanstandungen erkennbarer Mängel </t>
  </si>
  <si>
    <t xml:space="preserve">das zeitrichtige Vorbringen von Forderungen auf etwa sachlich gebotene Ergänzungen bei erkennbaren Mängeln </t>
  </si>
  <si>
    <t xml:space="preserve">das Prüfen von erfolgten Anpassungsmaßnahmen </t>
  </si>
  <si>
    <t>die mögliche Heranziehung von Förderprogrammen</t>
  </si>
  <si>
    <t>die mögliche Heranziehung von öffentlichen Zuwendungen</t>
  </si>
  <si>
    <t>das Kennzeichnen notwendiger Änderungen und Anpassungen des bisherigen Planungsstandes aus der Entwurfsplanung, Angeben der Ursache und Angeben der Wechselwirkungen zu Kosten, Terminen und Qualitäten</t>
  </si>
  <si>
    <t>das fachspezifische Vorbereiten der Anträge auf Finanzierung</t>
  </si>
  <si>
    <t xml:space="preserve">Abstimmen, Einpassen und Einordnen von Planungsbeiträgen fachlich Beteiligter zu dem Konzept der Bauphasen zur Vermeidung von Widersprüchen und Unvollständigkeiten </t>
  </si>
  <si>
    <t xml:space="preserve">Ausarbeiten, Ergänzen und Vervollständigen der Anträge auf Ausnahmen und Befreiungen für das spezielle öffentlich-rechtliche Genehmigungsverfahren </t>
  </si>
  <si>
    <t>das zeitrichtige Erarbeiten und Zurverfügungstellen der von den anderen an der Planung fachlich Beteiligten benötigten Vorgaben und Hinweise</t>
  </si>
  <si>
    <t>das Darstellen von Risikozuschlägen je Position</t>
  </si>
  <si>
    <t>das Dokumentieren der Mengenermittlung in der Form, dass ein direkter Vergleich mit den Aufmaß der ausführenden Firmen möglich ist</t>
  </si>
  <si>
    <t>das Vorstellen und Übergeben der der für eine ordnungsgemäße Vergabe aller Gewerke erforderlichen Regel-Unterlagen an die anderen an der Planung fachlich Beteiligten</t>
  </si>
  <si>
    <t>das Abstimmen der Besonderen Vertragsbedingungen mit den anderen an der Planung fachlich Beteiligter zur Vermeidung von Widersprüchen, Unvollständigkeiten und Überschneidungen</t>
  </si>
  <si>
    <t>einem zweckentsprechendem Lageplan mit zusammenfassender Darstellung der (technischen) Erschließung und der Außenanlagensituation im objektgeeignetem Maßstab</t>
  </si>
  <si>
    <t xml:space="preserve">Durchführen von in zeitlicher Abfolge zweckgeeigneten Bauzustandsbesichtigungen </t>
  </si>
  <si>
    <t>Erarbeiten eines Bautenstandsberichtes mit prozentualer und geldwerter Bewertung der von den baulichen Auftragnehmern erbrachten baulichen Leistungen</t>
  </si>
  <si>
    <t>Prüfen der Prüfungen und Angaben der fachlich Beteiligten auf Vollständigkeit und Plausibilität</t>
  </si>
  <si>
    <t>Dokumentation des Bauablaufes</t>
  </si>
  <si>
    <t>Erfassen und systematisches Zusammenstellen des vorhandenen Bestandes an zeichnerischen Darstellungen und rechnerischen Ergebnissen, die in ihrer letztendlichen Ausfertigung für spätere Anbauten, Erweiterungen, Aufstockungen und vor allem für Instandsetzungen benötigt werden unter Einbeziehung der Unterlagen, die dem Auftraggeber bereits vorher übergebenen worden sind</t>
  </si>
  <si>
    <t xml:space="preserve">Sachliches und fachliches Prüfen der übergebenen Wartungsvorschriften innerhalb 5 Arbeitstagen </t>
  </si>
  <si>
    <t>Erwirken der ordnungsgemäßen Erstellung der mit der Planung geschuldeten Leistung</t>
  </si>
  <si>
    <t>Seite 19</t>
  </si>
  <si>
    <t>Seite 24</t>
  </si>
  <si>
    <t>Seite 25</t>
  </si>
  <si>
    <t>Seite 26</t>
  </si>
  <si>
    <t>Seite 27</t>
  </si>
  <si>
    <t>Geänderte Gebührentatbestände</t>
  </si>
  <si>
    <t xml:space="preserve">Durchführen einer ingenieurtechnischen Bestandsaufnahme </t>
  </si>
  <si>
    <t>Analysieren der vorhandenen Bauwerke und Bauteile unter Bezug auf die Wirtschaftlichkeit</t>
  </si>
  <si>
    <t>Analysieren der vorhandenen Bauwerke und Bauteile unter Bezug auf die Umweltverträglichkeit</t>
  </si>
  <si>
    <t>Aufstellen einer konstanten bzw. mindestens monatlichen Abweichungsanalyse zur geprüften Kostenberechnung hinsichtlich:</t>
  </si>
  <si>
    <t>Aufzeigen und Erläutern jeder Veränderungen der Kostenansätze</t>
  </si>
  <si>
    <t>Erarbeiten einer schriftlichen, für den Auftraggeber nachvollziehbaren Erläuterung/Begründung der Veränderungen je Gewerk gegenüber der Kostenberechnung</t>
  </si>
  <si>
    <t>Darstellen und Erläutern belastbarer Möglichkeiten der Veränderungen und Anpassungen der ermittelten Kostensituation unter Bewertung der geprüften Ergebnisse der Planung/Objektüberwachung fachlich Beteiligten:</t>
  </si>
  <si>
    <t>Mitwirken beim Überwachen der Prüfungen der Funktionsfähigkeit der Anlagenteile und der Gesamtanlage</t>
  </si>
  <si>
    <t>In dem Terminplan sind die Hauptvorgänge entsprechend einer ggf. geplanten abschnittsweisen baulichen Realisierung in Untervorgänge untergliedert</t>
  </si>
  <si>
    <t>dem Integrieren und Darstellen von bedeutsamen Zwischenterminen und Fertigstellungsterminen baulicher Leistungen als Meilensteine</t>
  </si>
  <si>
    <t>dem Integrieren und Darstellen von bedeutsamen Zwischenterminen und Fertigstellungsterminen von erforderlichen weitergehenden Planungsleistungen als Meilensteine</t>
  </si>
  <si>
    <t>dem Fortschreiben und Anpassen des Gesamt-Terminplans zum Bauablauf aufgrund der mit den baulichen Auftragnehmern vertraglich vereinbarten Ausführungsfristen</t>
  </si>
  <si>
    <t>dem Fortschreiben und Anpassen des Gesamt-Terminplans zum Bauablauf aufgrund der örtlichen Vorkommnisse der Baustelle und aufgetretener übergeordneter Einflüsse</t>
  </si>
  <si>
    <t>Aufstellen einer Abweichungsanalyse zur geprüften Kostenschätzung hinsichtlich:</t>
  </si>
  <si>
    <t>der Veränderung der geplanten Leistungen</t>
  </si>
  <si>
    <t>der Veränderung von geplanten Anforderungen</t>
  </si>
  <si>
    <t>Prüfen und Werten der durch die Bieter mit Angebotsabgabe einzureichenden Gleichwertigkeitsnachweise für Produkte</t>
  </si>
  <si>
    <t>Prüfen und Werten der Angemessenheit der Einheitspreise auf der Grundlage des Preisspiegels nach Einzelpositionen und Einschluss von Alternativpositionen und Eventualpositionen</t>
  </si>
  <si>
    <t xml:space="preserve">Prüfen und Werten der Angemessenheit der Preissituation auf der Grundlage von vergleichbaren Referenzen </t>
  </si>
  <si>
    <t>Erarbeiten einer systematisch geordneten und abschließenden Zusammenstellung aller (selbst) erarbeiteten und relevanten Unterlagen unter Integration aller geprüften Ergebnisse der anderen an der Planung fachlich Beteiligten mit mindestens folgenden Angaben und Bestandteilen:</t>
  </si>
  <si>
    <t>Art der Ausschreibung und ggf. Bekanntmachung in den Medien</t>
  </si>
  <si>
    <t>Anzahl und Anschriften der Bieter/Bewerber, denen die Vergabeunterlagen zur Verfügung gestellt wurden</t>
  </si>
  <si>
    <t>Kopie des Protokolls der Angebotseröffnung</t>
  </si>
  <si>
    <t>Ursprungspreisspiegel und Prüfbericht zu den Angeboten</t>
  </si>
  <si>
    <t>Kopien der Protokolle der Angebotsverhandlungen</t>
  </si>
  <si>
    <t>aktualisierter Preisspiegel nach Abschluss der Angebotsverhandlungen mit nachvollziehbarer Darstellung von Änderungen in preislicher Hinsicht</t>
  </si>
  <si>
    <t>Kopien des Schriftverkehrs mit den Bietern/Bewerbern</t>
  </si>
  <si>
    <t>Originalangebote der Bieter mit allen Bestandteilen und angebotsergänzenden Erklärungen der Bieter</t>
  </si>
  <si>
    <t>Zusammenstellen der Vertragsunterlagen</t>
  </si>
  <si>
    <t xml:space="preserve">dem rechts- und regelkonformen Auftragsschreiben </t>
  </si>
  <si>
    <t>dem optionalen rechts- und regelkonformen Auftragsschreiben Nachtrag</t>
  </si>
  <si>
    <t>den sonstigen rechts- und regelkonformen Auftragsbedingungen</t>
  </si>
  <si>
    <t>Abstimmen der Regel-Unterlagen mit dem Auftraggeber</t>
  </si>
  <si>
    <t>Vorstellen und Übergeben der der für eine ordnungsgemäße Vergabe aller Gewerke erforderlichen Regel-Unterlagen an die anderen an der Planung fachlich Beteiligten</t>
  </si>
  <si>
    <t>einem Anpassen der Planunterlagen auf den letztgültigen Stand der Ausschreibungsergebnisse und Nachtragsangebotssituationen, so dass die Planungsunterlagen, d.h. die Grundrisse, Schnitte, Ansichten, relevante und konstruktive Details etc. konstant der tatsächlich geplanten Ausführung entsprechen</t>
  </si>
  <si>
    <t>Übergeben der fortgeschriebenen Ausführungsplanung an die ausführenden Unternehmen</t>
  </si>
  <si>
    <t>Honorierung der Leistungsphase 5 in Sonderfällen</t>
  </si>
  <si>
    <t>Ingenieurbauwerk nach § 41 Abs. 1 Nr. 1 bis 3 und 5</t>
  </si>
  <si>
    <t>dem Fortschreiben des zweckentsprechenden Lageplanes der Baustelleneinrichtung</t>
  </si>
  <si>
    <t>dem Erarbeiten von zweckentsprechenden Layoutplänen mit grafischer Darstellung der jeweiligen Rettungswegesituationen der Baustellenbereiche</t>
  </si>
  <si>
    <t>Erarbeiten einer geometrisch eindeutig fixierten/vermassten und maßstabsgerechten zeichnerischen Darstellung des Bauvorhabens unter Einbeziehung aller Beiträge der anderen an der Planung fachlich Beteiligten in Form von:</t>
  </si>
  <si>
    <t>der möglichen terminlichen Abwicklungen der Planung und baulichen Durchführung</t>
  </si>
  <si>
    <t>Zusammenstellen der Grundlagen der baulichen Konzeption</t>
  </si>
  <si>
    <t>Abfragen und Entwickeln des durch den Auftraggeber einzuplanenden Investitionsrahmens als Kostenrahmen (Obergrenze und Untergrenze) unterteilt in:</t>
  </si>
  <si>
    <t>Überwachen der baulichen Ausführung zum Zwecke der Abrechnung und Abnahme von Tragwerken oder tragwerkstechnischen Bauteilen der Honorarzone I und II, sofern dies nicht durch einen entsprechenden Fachbauleiter erfolgt</t>
  </si>
  <si>
    <t xml:space="preserve">Übergeben des Schriftverkehrs und der Abnahmeprotokolle etc. zusätzlich auf Datenträger in ungeschütztem PDF-Format </t>
  </si>
  <si>
    <t>Abstimmen und Festlegen der mit der Abnahme der baulichen Leistungen von den ausführenden Firmen zur Verfügung zu stellenden Objektdokumentationen und technischen Unterlagen</t>
  </si>
  <si>
    <t>das Durchführen von Planungsbesprechungen und Protokollieren der Ergebnisse aus dem eigenen Aufgabenbereich</t>
  </si>
  <si>
    <t>Ermitteln der Kosten auf Grundlage der vom Planer (Entwurfsverfasser) bepreisten Leistungsverzeichnisse</t>
  </si>
  <si>
    <t>Ermitteln und Benennen aktueller Marktpreise (ortsübliche und projektbezogene Einheitspreise) für die einzelnen Positionen des jeweiligen Leistungsverzeichnisses</t>
  </si>
  <si>
    <t>Einfügen der recherchierten aktuellen Marktpreise als Einheitspreise in das jeweilige Leistungsverzeichnis</t>
  </si>
  <si>
    <t>Prüfen und Werten der Angemessenheit der Einheitspreise der Nachtragsangebote auf der Grundlage des Hauptauftrages, des Angebotsverhandlungsprotokolls und des (fortgeschriebenen) Preisspiegels nach Einzelpositionen und Einschluss von Alternativpositionen und Eventualpositionen</t>
  </si>
  <si>
    <t>Erfassen und Beschreiben aller Bauteile, Materialien und Einbauten im derzeitigen Zustand und Erfassen aller erkennbaren Baumängel</t>
  </si>
  <si>
    <t xml:space="preserve">durch Einholen von zweckgeeigneten Auskünften </t>
  </si>
  <si>
    <t>durch Einsicht in zweckgeeignete vorhandene Unterlagen</t>
  </si>
  <si>
    <t>aus dem Standort des Objektes</t>
  </si>
  <si>
    <t>aus der Zielsetzung der Planungsaufgabe</t>
  </si>
  <si>
    <t>Werten und Wichten der Randbedingungen auf Zweckmäßigkeit und Wirtschaftlichkeit</t>
  </si>
  <si>
    <t>Aufklären des Auftraggebers über die erforderliche Einschaltung weiterer an der Planung zu Beteiligenden als:</t>
  </si>
  <si>
    <t>Fachplaner (z.B. Technische Ausrüstung, Tragwerksplanung)</t>
  </si>
  <si>
    <t>Sonderfachingenieure und Gutachter zum Brandschutz</t>
  </si>
  <si>
    <t>sonstige Sonderfachingenieure und Gutachter (z.B. Bauphysik, Schallschutz, Raumakustik, Fassadentechnik etc.)</t>
  </si>
  <si>
    <t>Gutachter für zusätzliche, den Aufgabenbereich eines objektplanenden Ingenieurs ergänzende Untersuchungen (z.B. Baugrund etc.)</t>
  </si>
  <si>
    <t>Erarbeiten und Vorstellen von Entscheidungsgrundlagen für eine Lösungsmöglichkeit gegenüber dem Auftraggeber</t>
  </si>
  <si>
    <t>das Werten und Bewerten der städtebaulichen und verkehrserschließungstechnischen Zusammenhänge</t>
  </si>
  <si>
    <t>zur Erzielung der Vorgaben aus dem Investitionsrahmen der geprüften Kostenberechnung</t>
  </si>
  <si>
    <t>zur Optimierung der Vorgaben aus dem Investitionsrahmen der geprüften Kostenberechnung (mögliche Kostenreduzierungen)</t>
  </si>
  <si>
    <t>Zusammenstellen der Vergabeunterlagen</t>
  </si>
  <si>
    <t>das Werten und Bewerten geforderter, erforderlicher und möglicher ökologischer Maßnahmen und entsprechend zugehöriger Alternativtechnologien</t>
  </si>
  <si>
    <t xml:space="preserve">Prüfen und Werten der durch Entscheidungen und Mitteilungen der Behörden geforderten Änderungen und Ergänzungen an der Planung </t>
  </si>
  <si>
    <t>Selbstständiges Abstimmen der Vollständigkeit der zur Genehmigung eingereichten Unterlagen</t>
  </si>
  <si>
    <t>Zusätzliches Erläutern der zur Genehmigung eingereichten Unterlagen</t>
  </si>
  <si>
    <t>Veranlassung der Vervielfältigungen in ausreichender Anzahl</t>
  </si>
  <si>
    <t>Einreichen der fertig gestellten Antragsunterlagen mit Nachweisführung an den Auftraggeber</t>
  </si>
  <si>
    <t>Veranlassen der zeitrichtigen Nachreichung zeitversetzt durch andere an der Planung fachlicher Beteiligter erarbeiteter technischer Nachweise</t>
  </si>
  <si>
    <t>Beraten des Auftraggebers zur weiteren Vorgehensweise im Falle von durch Behörden geforderten Änderungen und Ergänzungen an der Planung</t>
  </si>
  <si>
    <t>Allgemeine Leistungspflichten wie Ziffer 6.</t>
  </si>
  <si>
    <t>7.01.b)</t>
  </si>
  <si>
    <t>7.01.c)</t>
  </si>
  <si>
    <t>7.01.d)</t>
  </si>
  <si>
    <t>7.01.e)</t>
  </si>
  <si>
    <t>7.01.f)</t>
  </si>
  <si>
    <t>7.01.g)</t>
  </si>
  <si>
    <t>7.01.h)</t>
  </si>
  <si>
    <t>8.e)</t>
  </si>
  <si>
    <t>8.f)</t>
  </si>
  <si>
    <t>8.g)</t>
  </si>
  <si>
    <t>8.h)</t>
  </si>
  <si>
    <t>8.i)</t>
  </si>
  <si>
    <t>8.j)</t>
  </si>
  <si>
    <t>Summe Leistungsphase 8</t>
  </si>
  <si>
    <t>8.01.</t>
  </si>
  <si>
    <t>Allgemeine Leistungspflichten wie Ziffer 8.</t>
  </si>
  <si>
    <t>8.01.a)</t>
  </si>
  <si>
    <t>8.01.b)</t>
  </si>
  <si>
    <t>8.01.c)</t>
  </si>
  <si>
    <t>8.01.d)</t>
  </si>
  <si>
    <t>8.01.e)</t>
  </si>
  <si>
    <t>8.01.f)</t>
  </si>
  <si>
    <t>8.01.g)</t>
  </si>
  <si>
    <t>8.01.h)</t>
  </si>
  <si>
    <t>Zeitrichtiges Anfordern der durch die anderen an der Planung/Objektüberwachung fachlich Beteiligten dem baulichen Auftragnehmer entsprechend den bauvertraglichen Regelungen zur Verfügung zu stellenden Unterlagen (z.B. Schal- und Bewehrungspläne, technische Unterlagen, Terminplan) und Prüfen und Werten dieser Unterlagen</t>
  </si>
  <si>
    <t>Zweckgerechtes Protokollieren der entsprechenden Zustandsfeststellungen</t>
  </si>
  <si>
    <t xml:space="preserve">Übergeordnetes Dokumentieren der Prüfergebnisse und Bewertung, ob die Funktionsfähigkeit mit der Prüfung gegeben ist </t>
  </si>
  <si>
    <t>Antrag auf behördliche Abnahmen und Teilnahme daran</t>
  </si>
  <si>
    <t>Abstimmen der Inhaltsgliederung der Bestandsdokumentation mit dem Auftraggeber unter Hinzuziehung der an der Planung/Objektüberwachung fachlich Beteiligten</t>
  </si>
  <si>
    <t>Seite 20</t>
  </si>
  <si>
    <t>10.</t>
  </si>
  <si>
    <t>Überwachung der Ausführung des Objektes auf Übereinstimmung mit den zur Ausführung genehmigten Unterlagen, dem Bauvertrag sowie den allgemein anerkannten Regeln der Bautechnik und den einschlägigen Vorschriften</t>
  </si>
  <si>
    <t>Überwachen der baulichen Ausführungen unmittelbar vor Ort durch:</t>
  </si>
  <si>
    <t>Zeitrichtiges Anfordern der durch die baulichen Auftragnehmer entsprechend den bauvertraglichen Regelungen zur Verfügung zu stellenden Unterlagen (z.B. Auftragskalkulation, technische Unterlagen, Terminplan) und Prüfen und Werten dieser Unterlagen</t>
  </si>
  <si>
    <t>Werten und Bewerten der Prüf- und Abnahmeergebnisse mit den Projektvorgaben</t>
  </si>
  <si>
    <t>Aufstellen einer Bieterliste aller baulichen Gewerke auf der Grundlage der abgestimmten Vergabeeinheiten bei einer beschränkten Ausschreibung unter Hinzuziehung der anderen an der Planung fachlich Beteiligten und Abstimmen mit dem Auftraggeber</t>
  </si>
  <si>
    <t>Vorbereiten der rechtsgeschäftlichen Abnahmen durch den Auftraggeber in Form von:</t>
  </si>
  <si>
    <t>dem Überprüfen der baulichen Leistungen als vertragsgemäße und abnahmereife Leistung in Form einer technischen Abnahme unter Verwendung durch den Auftraggeber bestimmten/vorgegebenen Formulare</t>
  </si>
  <si>
    <t>dem zweckgerechten Protokollieren der entsprechenden Zustandsfeststellungen</t>
  </si>
  <si>
    <t>Vorabstimmen der Genehmigungsfähigkeit mit Behörden und anderen an der Planung fachlich Beteiligten</t>
  </si>
  <si>
    <t>das Klären detaillierter Vorgaben zum Brandschutz aus der Nutzung und aufgrund des Umfeldes</t>
  </si>
  <si>
    <t>das Klären übergeordneter Vorgaben zum Landschafts- und Naturschutz</t>
  </si>
  <si>
    <t>das Klären der (technischen) Vorgaben aus (besonderen) landesrechtlichen Verfahren</t>
  </si>
  <si>
    <t xml:space="preserve">das Klären der (technischen) Vorgaben zum baulichen Brandschutz und der erforderlichen Rettungswegesituationen </t>
  </si>
  <si>
    <t>das Klären aller typischer Weise für das Objekt zutreffenden baulichen, anlagentechnischen und organisatorischen Anforderungen an den vorbeugenden Brandschutz</t>
  </si>
  <si>
    <t>das Klären der (technischen) Vorgaben zum Umweltschutz</t>
  </si>
  <si>
    <t>Hinweisen des Auftraggebers auf entsprechende Rechtsbehelfe bei Problemen bei der Mängelbeseitigung</t>
  </si>
  <si>
    <t>Unterstützen des Auftraggebers bei Beweisverfahren oder Klagen</t>
  </si>
  <si>
    <t>Unterstützen des Auftraggebers bei der rechtsgeschäftlichen Abnahme in technischer Hinsicht</t>
  </si>
  <si>
    <t>Durchführen des für die Erzielung des Projekterfolges erforderlichen Schriftverkehrs mit den ausführenden Unternehmen in Abstimmung mit dem Auftraggeber</t>
  </si>
  <si>
    <t xml:space="preserve">Übergeben der Beschreibungen und Fotodokumentationen etc. zusätzlich auf Datenträger in ungeschütztem PDF-Format </t>
  </si>
  <si>
    <t>das Anfordern verbindlicher Angaben zu übergeordneten Funktionen und Funktionsmöglichkeiten</t>
  </si>
  <si>
    <t>das Anfordern verbindlicher Angaben zu geplanten/geforderten Funktionen und Funktionsmöglichkeiten</t>
  </si>
  <si>
    <t>das Benennen von Empfehlungen und inhaltlichen Vorgaben zur Vertragsgestaltung mit Sonderfachleuten</t>
  </si>
  <si>
    <t>Steuern des Einsatzes der an der Objektüberwachung beteiligten Sonderfachleute zur Vermeidung von Überschneidungen und Lücken</t>
  </si>
  <si>
    <t>Aufstellen, Fortschreiben und Überwachen eines Terminplans (Balkendiagramm)</t>
  </si>
  <si>
    <t>dem Fortschreiben des Gesamt-Terminplans zum Bauablauf entsprechend den Erkenntnissen aus der weitergehenden Planung und der Bewertung der einzelnen Angebote</t>
  </si>
  <si>
    <t>das Werten und Bewerten der Geländemodellierung und geologischen Besonderheiten</t>
  </si>
  <si>
    <t>das Werten und Bewerten vorhandenem und erhaltenswürdigem Vegetationsbestand</t>
  </si>
  <si>
    <t>das Werten und Bewerten der ökologischen Zusammenhänge</t>
  </si>
  <si>
    <t>das Werten und Bewerten des Grundwasserstandes und der Grundwassersituation</t>
  </si>
  <si>
    <t>das Werten und Bewerten der genehmigungsrechtlichen (bauplanungs- und bauordnungsrechtlichen und behördlichen) Rahmenbedingungen</t>
  </si>
  <si>
    <t xml:space="preserve">das Werten und Bewerten der Anforderungen aus der Arbeitsstättenverordnung (ArbStättV) </t>
  </si>
  <si>
    <t>das Werten und Bewerten der Belastung und Empfindlichkeit der betroffenen Ökosysteme</t>
  </si>
  <si>
    <t>das Werten und Bewerten der planerisch gegebenen Erfüllung des geforderten Flächenprogramms</t>
  </si>
  <si>
    <t xml:space="preserve">das Werten und Bewerten der planerische Aussage in Bezug auf Form und Gestaltung und in Bezug auf die berücksichtigten Funktionsabläufe </t>
  </si>
  <si>
    <t>Fachliche Bewertung der innerhalb der Verjährungsfristen für Gewährleistungsansprüche festgestellten Mängel, längstens jedoch bis zum Ablauf von 5 Jahren seit Abnahme der Leistung, einschließlich notwendiger Begehungen</t>
  </si>
  <si>
    <t>Zeitrichtiges Durchführen einer technischen Bewertung zur Klassifizierung eines festgestellten Mangels als:</t>
  </si>
  <si>
    <t>neuer Einzelmangel</t>
  </si>
  <si>
    <t>wiederkehrender Mangel (Mangel wurde bei Abnahme bereits festgestellt)</t>
  </si>
  <si>
    <t>zweckentsprechenden Ansichten, Schnitten und Erscheinungsbilddarstellungen</t>
  </si>
  <si>
    <t>einer ausführungsorientierten Kostengruppengliederung (gewerkemäßigen Unterteilung)</t>
  </si>
  <si>
    <t>Abstimmen, Einpassen und Einordnen von Beiträgen anderer an der Planung fachlich Beteiligter zur Vermeidung von Widersprüchen und Unvollständigkeiten im Gesamtkonzept durch:</t>
  </si>
  <si>
    <t>Der Rahmenterminplan ist als strukturierter Balkenplan, d.h. gegliedert in Bauabschnitte und die Leistungsbereiche der anderen an der Planung fachlich Beteiligten aufzustellen, wobei die Gliederungsstruktur des Terminplanes im Rahmen von nachfolgenden Fortschreibungen weiter unterteilbar sein muss</t>
  </si>
  <si>
    <t>In dem Rahmenterminplan sind wesentliche Vorgänge zur zeitlichen Gliederung des Gesamtablaufes (z.B. "Einreichen der fertig gestellten Antragsunterlagen") als Meilensteine darzustellen</t>
  </si>
  <si>
    <t>Abstimmen, Einpassen, übergeordnetes fachliches Prüfen und Integrieren von Beiträgen anderer an der Planung Fachlich Beteiligter zur Vermeidung von Widersprüchen und Unvollständigkeiten durch:</t>
  </si>
  <si>
    <t>In dem spezifizierten Erläuterungsbericht (textliche Darstellung der räumlichen und gestalterischen Planungen) werden die erforderlichen Maßnahmen für die bauliche Ausbildung von Bauabschnitten zur ggf. bautaktweisen Realisierung, die allgemeine Baustelleneinrichtung und die entsprechend den Vorgaben der Bau-Berufsgenossenschaft erforderlichen allgemeinen Baustellenschutzvorrichtungen, wie z.B. interne und externe Bauzaunanlagen, Schutzgerüste und Arbeitsgerüste, Staubwände etc., als einzelnes Gewerk "Baustelleneinrichtung“ aufgeführt</t>
  </si>
  <si>
    <t>Naturschutzrechtliche Ersatz- und Ausgleichsmaßnahmen werden als einzelnes Gewerk „Sonstige Maßnahmen für Außenanlagen, Sonstiges“ aufgeführt</t>
  </si>
  <si>
    <t>Seite 7</t>
  </si>
  <si>
    <t>Fortsetzung</t>
  </si>
  <si>
    <t xml:space="preserve">Abstimmen, Einpassen und Einordnen von Planungsbeiträgen fachlich Beteiligter zur Vermeidung von Widersprüchen und Unvollständigkeiten im Gesamtkonzept </t>
  </si>
  <si>
    <t xml:space="preserve">Übergeben der Terminplanung etc. zusätzlich auf Datenträger in ungeschütztem PDF-Format </t>
  </si>
  <si>
    <t>Veranlassen und Mitwirken beim Inverzugsetzen der ausführenden Unternehmen</t>
  </si>
  <si>
    <t>Betreuen der baulichen Ausführungen durch:</t>
  </si>
  <si>
    <t>Darstellen von Mehrleistungen/Minderleistungen und Mehrkosten/Minderkosten für bauliche Nachfolgeleistungen</t>
  </si>
  <si>
    <t>Darstellen der Konsequenzen und Mehrvergütung für die eigene Planungsleistung und die Leistungen anderer an der Planung  fachlich Beteiligter</t>
  </si>
  <si>
    <t>Veranlassen der Anpassung der Planunterlagen auf den letztgültigen Stand der Prüfungsergebnisse, so dass die Planungsunterlagen, d.h. die Grundrisse, Schnitte und relevanten Details etc. der tatsächlich geplanten Ausführung entsprechen, sofern die Nachtragsleistungen und Anpassungsmaßnahmen nicht aus Änderungswünschen des Auftraggebers zurückzuführen sind</t>
  </si>
  <si>
    <t>Bei Objekten nach § 41 Abs. 1 Nr. 6 und 7, die eine Tragwerksplanung erfordern: Klären der Aufgabenstellung auch auf dem Gebiet der Tragwerksplanung</t>
  </si>
  <si>
    <t>in 01.01. enthalten</t>
  </si>
  <si>
    <t>Klären der Grundlagen der Planung aufgrund von:</t>
  </si>
  <si>
    <t>geometrischen und optischen Vorgaben</t>
  </si>
  <si>
    <t>geplanten Nutzungen und daraus möglichen Belastungen</t>
  </si>
  <si>
    <t>örtlich möglichen Gründungsverhältnissen</t>
  </si>
  <si>
    <t>den übergeordneten Vorgaben aus der Bauphysik</t>
  </si>
  <si>
    <t>der übergeordneten Erfordernissen zum Objektschutz</t>
  </si>
  <si>
    <t>der geplanten Technische Ausrüstung</t>
  </si>
  <si>
    <t>den zu erwartenden Verformungsverhalten von Bauteilen und Baustoffen</t>
  </si>
  <si>
    <t>möglichen/anstehenden Umwelteinflüsse</t>
  </si>
  <si>
    <t>dem Bauen im Bestand</t>
  </si>
  <si>
    <t>der Herstellung und einzelner Herstellungsvorgänge</t>
  </si>
  <si>
    <t>der zu erzielenden Wirtschaftlichkeit</t>
  </si>
  <si>
    <t>Ortsbesichtigung</t>
  </si>
  <si>
    <t>Feststellen und Aufnehmen der Gegebenheiten des Grundstückes und der Erschließung auch unter Bezug auf die Nachbarbebauung</t>
  </si>
  <si>
    <t>Feststellen und Aufnehmen relevanter Einschränkungen zur Nutzung, Bauweise, Größe und Nutzungsart auch unter Bezug auf die Nachbarbebauung</t>
  </si>
  <si>
    <t>Feststellen und Aufnehmen relevanter Konstruktiver und/oder technischer Erfordernisse und Einflussfaktoren (z.B. erforderliche Abbruchmaßnahmen oder Substanzsicherungen)</t>
  </si>
  <si>
    <t>Durchführen einer zweckgeeigneten Dokumentation der örtlichen Situation (z.B. Fotos)</t>
  </si>
  <si>
    <t>Zusammenfassen, Erläutern und Dokumentieren der Ergebnisse</t>
  </si>
  <si>
    <t>Schriftliches Zusammenfassen (belastbare Beweisführung zur Haftungsentlastung) einer erfolgten Beratung über:</t>
  </si>
  <si>
    <t>die Verwendbarkeit der vorgegebenen Planungsgrundlagen</t>
  </si>
  <si>
    <t>das erforderliche Planungsteam</t>
  </si>
  <si>
    <t>Mitwirken beim Aufmaß mit den ausführenden Unternehmen und Prüfen der Aufmaße</t>
  </si>
  <si>
    <t>Rechnungsprüfung, Vergleich der Ergebnisse der Rechnungsprüfungen mit der Auftragssumme</t>
  </si>
  <si>
    <t xml:space="preserve">Übergeben des Schriftverkehrs, der Abnahmeprotokolle und der Listen etc. zusätzlich auf Datenträger in ungeschütztem PDF-Format </t>
  </si>
  <si>
    <t>Überwachen der Prüfungen der Funktionsfähigkeit der Anlagenteile und der Gesamtanlage</t>
  </si>
  <si>
    <t>das Vorab-Klären behördlich und umweltrechtlich übergeordneter Vorgaben</t>
  </si>
  <si>
    <t>Abstimmen, Einpassen und Einordnen von Planungsbeiträgen fachlich Beteiligter zur Vermeidung von Widersprüchen, Unvollständigkeiten und Überschneidungen</t>
  </si>
  <si>
    <t>Hinweisen des Auftraggebers bei Zweifel hinsichtlich des Verjährungsbeginns und des Verjährungsablaufes</t>
  </si>
  <si>
    <t>die erforderliche bauordnungsrechtliche Vorgehensweise</t>
  </si>
  <si>
    <t>Systematisches Bewerten der ermittelten und erfassten Unterlagen:</t>
  </si>
  <si>
    <t>Erarbeiten und Festlegen zweckgeeigneter Planausschnitte und Abstimmen dieser Einteilungen mit den anderen an der Planung fachlich Beteiligten</t>
  </si>
  <si>
    <t xml:space="preserve">Erwirken einer fachgerechten Ausführungs-Gesamtplanung aller an der Planung fachlich Beteiligten durch: </t>
  </si>
  <si>
    <t>das Durchführen von Planungsbesprechungen zur Dokumentation von Planungszielen und das Protokollieren der Ergebnisse aus dem eigenen Aufgabenbereich</t>
  </si>
  <si>
    <t xml:space="preserve">eine prüffähigen und nachvollziehbaren Übernahme (Integration) der zutreffenden Leistungsergebnisse und Angaben der anderen an der Planung fachlich Beteiligten in die eigenen Ausarbeitungen </t>
  </si>
  <si>
    <t>Zeitrichtiges Ergänzen, Vervollständigen und Fertigstellen der vollständigen Ausführungsplanung für die zu betreuenden Gewerke und baulichen Leistungen</t>
  </si>
  <si>
    <t>Vervollständigen der Ausführungsplanung während der Objektausführung</t>
  </si>
  <si>
    <t>Definieren der Bauaufgabe</t>
  </si>
  <si>
    <t>Seite 3</t>
  </si>
  <si>
    <t xml:space="preserve">Analysieren der Grundlagen </t>
  </si>
  <si>
    <t>Aufbereiten, Ordnen und schriftliches Darstellen der in der Leistungsphase 01 (Grundlagenermittlung) ermittelten Grundlagen in einer für den Auftraggeber verständlichen Form</t>
  </si>
  <si>
    <t>Abstimmen von Planungsanforderungen an die anderen an der Planung fachlich Beteiligten zur Vermeidung von Widersprüchen und Unvollständigkeiten im Gesamtkonzept durch:</t>
  </si>
  <si>
    <t xml:space="preserve">das Durchführen von Planungsbesprechungen zur Dokumentation von Planungszielen und das Protokollieren der Ergebnisse </t>
  </si>
  <si>
    <t>Betreuen der baulichen Ausführungen geänderter und/oder zusätzlicher Leistungen baulicher Auftragnehmer</t>
  </si>
  <si>
    <t>Ermitteln von Mengen nach Einzelpositionen unter Verwendung der Beiträge anderer an der Planung fachlich Beteiligter</t>
  </si>
  <si>
    <t>011.</t>
  </si>
  <si>
    <t>012.</t>
  </si>
  <si>
    <t>013.</t>
  </si>
  <si>
    <t>zeitrichtiges Aufklären des Auftraggebers über die erforderliche Einschaltung weiterer an der Planung fachlich Beteiligter als Gutachter für zusätzliche, den Aufgabenbereich eines objektplanenden/tragwerksplanenden Ingenieurs überschreitende Untersuchungen von Bausubstanz etc.</t>
  </si>
  <si>
    <t>Ermitteln der möglichen Entwicklungen im Umfeld des Grundstückes</t>
  </si>
  <si>
    <t>Ermitteln der Bedürfnisse des Auftraggebers hinsichtlich des Flächenbedarfes</t>
  </si>
  <si>
    <t>Erste Grundlage der Zeitansätze des Terminplanes für die baulichen Realisierungen sind Berechnungen realistischer Zeitwerte aufgrund leistbarer Kostenumsätze baulicher Auftragnehmer bei einem geschätzten möglichen Arbeitskräfteeinsatz auf der Grundlage von Erfahrungswerten aus vergleichbaren Objekten</t>
  </si>
  <si>
    <t>Auflisten der bauvertraglich vorgesehenen Höhe und Art der Gewährleistungssicherheiten</t>
  </si>
  <si>
    <t>(allen) zweckentsprechenden Grundrissen mit eindeutigen geometrisch belastbaren Nutzbarkeitsnachweisen (übergeordnete Möblierungsdarstellung) von allen Räumen und Bereichen und (technischen) Funktionsdarstellungen im objektgeeignetem Maßstab</t>
  </si>
  <si>
    <t>allen zweckentsprechenden Ansichten und Erscheinungsbilddarstellungen im objektgeeignetem Maßstab</t>
  </si>
  <si>
    <t>allen zweckentsprechenden Schnitten im objektgeeignetem Maßstab</t>
  </si>
  <si>
    <t>allen textlichen Ergänzungen der Planungsinhalte, soweit sie aus den Zeichnungen nicht ersichtlich sind</t>
  </si>
  <si>
    <t>Anmerkung: textliche Darstellung der Teilleistungsbilder teilweise als Zusammenfassung/Kurztext der Texte der HOAI</t>
  </si>
  <si>
    <t>Vertrag</t>
  </si>
  <si>
    <t>terminlicher Ablauf des jeweiligen Vergabeverfahrens</t>
  </si>
  <si>
    <t>dem Beraten des Auftraggebers in Hinblick auf die Geltendmachung bauvertraglicher Ansprüche (z.B. Vertragsstrafe, angemessene Frist für Mängelbeseitigung bzw. Ausführung der Restleistungen)</t>
  </si>
  <si>
    <t>Überarbeiten bzw. Fortschreiben des Entwurfes im Rahmen der ausgearbeiteten Lösung aufgrund der Anregungen und Bedenken Dritter auf Aufforderung des Auftraggebers</t>
  </si>
  <si>
    <t xml:space="preserve">eine prüffähige und nachvollziehbare Übernahme (Integration) der zutreffenden Leistungsergebnisse und Angaben der anderen an der Planung fachlich Beteiligten in die eigenen Ausarbeitungen </t>
  </si>
  <si>
    <t>Fortschreiben der ersten Darstellung der sich durch die Verwendung der vorhandenen Bausubstanz ergebenden Potenziale zu Kosteneinsparungen oder Mehrkosten</t>
  </si>
  <si>
    <t>Seite 4</t>
  </si>
  <si>
    <t>Klären und Erläutern der wesentlichen fachspezifischen Zusammenhänge, Vorgänge und Bedingungen</t>
  </si>
  <si>
    <t>Präzisieren eines Bauprogramms auf der Grundlage der konkretisierten Vorstellungen des Auftraggebers durch:</t>
  </si>
  <si>
    <t xml:space="preserve">das (visuelle) Sichten und Werten des Zustandes planungsberührter Bausubstanz </t>
  </si>
  <si>
    <t>das Vorab-Klären der Anforderungen bei einer fortdauernden Objektnutzung</t>
  </si>
  <si>
    <t>das Vorab-Klären der Erfordernis der Schaffung von Provisorien</t>
  </si>
  <si>
    <t>Ausführungsbeteiligte (bauliche Auftragnehmer/Handwerker) für Untersuchungen und Erkundungen</t>
  </si>
  <si>
    <t>notwendiger Planungsleistungen und der damit verbundenen Kosten aus Honoraren und Nebenkosten in Form einer überschlägigen Ermittlung der jeweiligen Vergütungen</t>
  </si>
  <si>
    <t>das verbindliche Darstellen des durch den Auftraggeber anzuwendenden Auswahlverfahrens und der Art der Beauftragung</t>
  </si>
  <si>
    <t>das Vorbringen von konkreten personenbezogenen Vorschlägen aufgrund nachgewiesener Fachkunde und Zuverlässigkeit</t>
  </si>
  <si>
    <t>das Festlegen der jeweiligen Aufgabenbereiche und notwendigen Planungsleistungen</t>
  </si>
  <si>
    <t>das Abstimmen und Abgrenzen der Verantwortlichkeiten der jeweiligen fachlich Beteiligten</t>
  </si>
  <si>
    <t>Bei Nachtragsangeboten der baulichen Auftragnehmer entsteht Nachweispflicht zur Ursache des Nachtrages, die Nachtragsleistungen sind gegenüber dem Auftraggeber zu erläutern und zu begründen</t>
  </si>
  <si>
    <t>Erläutern der erfassten Unterlagen und der darin enthaltenen Informationen gegenüber dem Auftraggeber</t>
  </si>
  <si>
    <t xml:space="preserve">Ermitteln und systematisches Zusammenstellen der für die Planung noch nicht vorhandenen erforderlichen Grundlagen </t>
  </si>
  <si>
    <t>Auflisten von Fragen zur den Aufgabenstellungen der erforderlichen Vorarbeiten</t>
  </si>
  <si>
    <t>Konkretisieren der Vorstellungen des Auftraggebers und Eingrenzen der Aufgabenstellung:</t>
  </si>
  <si>
    <t xml:space="preserve">für den geplanten Verwendungszweck (Zielvorstellung hinsichtlich der Nutzung) </t>
  </si>
  <si>
    <t xml:space="preserve">Erläutern der mit der Genehmigung und deren Auflagen und Bedingungen in Verbindung stehenden Sachverhalte </t>
  </si>
  <si>
    <t>Koordinieren der erforderlichen behördlichen Abnahmen bzw. Bauzustandsbesichtigungen und Überprüfungen durch:</t>
  </si>
  <si>
    <t>das zeitrichtige Stellen der erforderlichen Anträge</t>
  </si>
  <si>
    <t>das zeitrichtige Hinzuziehen der erforderlichen/beteiligten Sonderfachleute und fachliche Beteiligten</t>
  </si>
  <si>
    <t>das Teilnehmen an den Abnahmen als bevollmächtigter Vertreter des Bauherrn/Auftraggebers</t>
  </si>
  <si>
    <t>Abgeben von Erklärungen und erforderlichen Erläuterungen</t>
  </si>
  <si>
    <t xml:space="preserve">Übergeben des Schriftverkehrs, der Abnahme- und Begehungsprotokolle  etc. zusätzlich auf Datenträger in ungeschütztem PDF-Format </t>
  </si>
  <si>
    <t>Übergabe des Objekts</t>
  </si>
  <si>
    <t>Anzeigen der Benutzbarkeit als förmliche/schriftliche Anzeige</t>
  </si>
  <si>
    <t>Durchführen einer förmlichen Übergabe des Objektes an den Auftraggeber oder an den vom Auftraggeber benannten Nutzer mit Fertigung eines zweckgeeigneten Übergabeprotokolls</t>
  </si>
  <si>
    <t xml:space="preserve">Übergeben der systematischen Zusammenstellung zusätzlich auf Datenträger in ungeschütztem PDF-Format </t>
  </si>
  <si>
    <t>Übergeben der im Rahmen der Leistungsphase 5 fortgeschriebenen Ausführungsplanung</t>
  </si>
  <si>
    <t>Auflisten der Verjährungsfristen für Mängelansprüche</t>
  </si>
  <si>
    <t xml:space="preserve">Darstellen der vom Bieter abzugebenden Erklärungen bezogen auf Zwangsvollstreckungsmaßnahmen, der ordnungsgemäßen Entrichtung von Steuerzahlungen, Zahlungen von Sozialbeiträgen und Beiträgen zur Berufsgenossenschaft </t>
  </si>
  <si>
    <t xml:space="preserve">Darstellen der vom Bieter bei Angebotsabgabe vorzulegenden Bescheinigung auf eine steuerliche Unbedenklichkeit, der Bescheinigungen der zuständigen Krankenkasse und der Berufsgenossenschaft und die Deckungszusage der Haftpflichtversicherung </t>
  </si>
  <si>
    <t>Erarbeiten einer systematisch geordneten und abschließenden Zusammenstellung aller erarbeiteten und relevanten Unterlagen unter Integration aller geprüften Ergebnisse der anderen an der Planung fachlich Beteiligten</t>
  </si>
  <si>
    <t>Abstimmen der Vergabeunterlagen für die Abwicklung der Beauftragung aller baulicher Leistungen mit dem Auftraggeber unter Hinzuziehung der anderen an der Planung fachlich Beteiligten</t>
  </si>
  <si>
    <t>Beraten des Auftraggebers bei der Auswahl einer der vorgestellten Lösungsmöglichkeiten</t>
  </si>
  <si>
    <t>Erarbeiten eines zweckgeeigneten Zeichnungsschriftfeldes (Zeichnungsfahne) mit Angabe aller objektspezifisch erforderlichen Daten/Übersichten und Abstimmen dieses Zeichnungsschriftfeldes mit den anderen an der Planung fachlich Beteiligten</t>
  </si>
  <si>
    <t>Erarbeiten und Festlegen zweckgeeigneter Achsraster und Abstimmen dieser Einteilungen mit den anderen an der Planung fachlich Beteiligten</t>
  </si>
  <si>
    <t>Beschaffen und Auswerten amtlicher Karten</t>
  </si>
  <si>
    <t>Beschaffen und systematisches Auflisten der für das Bauvorhaben zweckgeeigneten amtlichen Karten</t>
  </si>
  <si>
    <t xml:space="preserve">Prüfen der Unterlagen im Hinblick auf die ausreichende Verwertbarkeit für die Planung </t>
  </si>
  <si>
    <t>Darstellen von ggf. erforderlichen weiteren ergänzenden Untersuchungen</t>
  </si>
  <si>
    <t>Vorab-Klären der Vergabeart (Einzelvergabe, Pauschalpreisvergabe, Generalunternehmervergabe)</t>
  </si>
  <si>
    <t>Zusammenstellen von Vergabeeinheiten (Ausschreibungen und Ausschreibungslose) unter Hinzuziehung der anderen an der Planung fachlich Beteiligten und Abstimmen mit dem Auftraggeber</t>
  </si>
  <si>
    <t>Klären und Darstellen der einzuschaltenden bzw. erforderlichen behördlichen Stellen und Prüfinstanzen</t>
  </si>
  <si>
    <t>Klären und Darstellen der Abhängigkeiten und Wechselwirkungen zwischen den Einzelnen Prüfungen und Abnahmen</t>
  </si>
  <si>
    <t>Klären und Darstellen der erforderlichen vorbereitenden Prüfungen und Abnahmen</t>
  </si>
  <si>
    <t>Klären und Darstellen der erforderlichen Vorlaufzeiten und Prüfungsdauern</t>
  </si>
  <si>
    <t xml:space="preserve">Übergeben des Schriftverkehrs und der Protokolle etc. zusätzlich auf Datenträger in ungeschütztem PDF-Format </t>
  </si>
  <si>
    <t>Erarbeiten einer eindeutig vermassten zeichnerischen Darstellung des geplanten Bauvorhabens</t>
  </si>
  <si>
    <t xml:space="preserve">Übergeben des Schriftverkehrs, der Berechnungen und Beschreibungen etc. zusätzlich auf Datenträger in ungeschütztem PDF-Format </t>
  </si>
  <si>
    <t>Seite 18</t>
  </si>
  <si>
    <t>Abnahme von Bauleistungen, Leistungen und Lieferungen unter Mitwirkung der örtlichen Bauüberwachung und anderer an der Planung und Objektüberwachung fachlich Beteiligter, Feststellen von Mängeln, Fertigung einer Niederschrift über das Ergebnis der Abnahme</t>
  </si>
  <si>
    <t>Erarbeiten eines detaillierten Vergabevorschlages mit Darstellung eines gewerkebezogenen Kostenvergleiches Soll-Ist und Darstellung der Auswirkungen auf die bisher geplante terminliche Bauabwicklung</t>
  </si>
  <si>
    <t>Erarbeiten eines Auftragsleistungsverzeichnisses entsprechend dem Stand bei Abschluss der Angebots- und Vertragsverhandlungen mit dem potenziellen Auftragnehmer</t>
  </si>
  <si>
    <t xml:space="preserve">Fortschreiben der Typenbezeichnungen und Nummerierungen der Räume, Bereiche und Abschnitte etc. in die jeweiligen Planunterlagen nach Abstimmung mit dem Auftraggeber </t>
  </si>
  <si>
    <t>Durchführen von (technischen) Angebotsverhandlungen und Protokollieren der erzielten sachlichen und fachlichen Ergebnisse unter Mitwirkung des Auftraggebers</t>
  </si>
  <si>
    <t>Erstellen der Vergabevorschläge, Dokumentation des Vergabeverfahrens</t>
  </si>
  <si>
    <t>Beraten des Auftraggebers bei der Entscheidung über die Vergabe an bauliche Auftragnehmer</t>
  </si>
  <si>
    <t>Fortschreiben der Gewerke-Preisspiegel entsprechend den Ergebnissen der Angebotsverhandlung</t>
  </si>
  <si>
    <t>001.</t>
  </si>
  <si>
    <t>002.</t>
  </si>
  <si>
    <t>003.</t>
  </si>
  <si>
    <t>004.</t>
  </si>
  <si>
    <t>005.</t>
  </si>
  <si>
    <t>006.</t>
  </si>
  <si>
    <t>007.</t>
  </si>
  <si>
    <t>008.</t>
  </si>
  <si>
    <t>009.</t>
  </si>
  <si>
    <t>010.</t>
  </si>
  <si>
    <t xml:space="preserve">Koordinieren der erforderlichen Prüfungen durch Hersteller oder Sonderfachleute in Abstimmung mit dem Auftraggeber </t>
  </si>
  <si>
    <t>Überwachen der eigentlichen Prüfungen</t>
  </si>
  <si>
    <t>Beaufsichtigen von Leistungs- und Funktionsprüfungen</t>
  </si>
  <si>
    <t>Zusammenstellen und Übergeben aller Arbeitsergebnisse incl. den Beiträgen anderer an der Planung fachlich Beteiligter an den Auftraggeber</t>
  </si>
  <si>
    <t xml:space="preserve">Übergeben der einzelnen Zeichnungen/Planunterlagen zusätzlich auf Datenträger im Grafikdateiformat Drawing Exchange Format (DXF) </t>
  </si>
  <si>
    <t>maßgebliche Vorgaben aus der Nutzung</t>
  </si>
  <si>
    <t>maßgebliche bauordnungsrechtlich, bauplanungsrechtlich, behördlich und umweltrechtlich relevanten Einflussfaktoren und Auflagen und Vorgaben</t>
  </si>
  <si>
    <t>maßgebliche technische Bemessungsgrundlagen und getroffene Annahmen zur Bemessung</t>
  </si>
  <si>
    <t>produktneutrale Systembeschreibungen und Konstruktionsbeschreibungen</t>
  </si>
  <si>
    <t>Erarbeiten einer statischen, d.h., auf einen bestimmten Stichtag bezogenen Kostenkontrolle durch Vergleich der Ergebnisse der durch den Auftraggeber geprüften und genehmigten Kostenschätzung unter Berücksichtigung der Festlegungen zum Kostenrahmen einschließlich einer Bewertung der Leistungen anderer an der Planung fachlich Beteiligter</t>
  </si>
  <si>
    <t>Bei Erfordernis: tabellarisches Auflisten der Räume mehrfach wiederkehrender Raumtypen und Erstellen eines für die nachfolgenden Planungsstufen zweckgeeignetem Raumtypenbuches</t>
  </si>
  <si>
    <t>Bei Erfordernis: Erarbeiten von Materialbelegungsplänen (Grundrisszeichnungen mit Angabe der Art und Qualität der Oberflächenbelege für Boden, Wand und Decke) und abstimmen der Art und Qualitäten mit dem Auftraggeber</t>
  </si>
  <si>
    <t>einem zweckentsprechendem Lageplan der Baustelleneinrichtung im objektgeeigneten Maßstab, in dem mindestens die allgemeine Baustelleneinrichtung, die Anzahl und Lage der Baustellenzufahrten und die Baustellenlagerflächen, der Ort der Aufstellung der Bauschuttcontainer, die bauliche Ausbildung von Bauabschnitten zur bautaktweisen Realisierung, die entsprechend den Vorgaben der Bau-Berufsgenossenschaft erforderlichen allgemeinen Baustellenschutzvorrichtungen und die Standorte der Baustromverteiler und der Bauwasseranschlüsse dargestellt sind</t>
  </si>
  <si>
    <t>Überwachen der baulichen Arbeiten, die im Rahmen von Selbstvornahmen durchgeführt werden</t>
  </si>
  <si>
    <t>Mitwirken bei dem Durchführen des für die Erzielung des Projekterfolges erforderlichen Schriftverkehrs mit den ausführenden Unternehmen in Abstimmung mit dem Auftraggeber</t>
  </si>
  <si>
    <t>Überwachen der Ausführung von Tragwerken nach Anlage 14.2 Honorarzone I und II mit sehr geringen und geringen Planungsanforderungen auf Übereinstimmung mit dem Standsicherheitsnachweis</t>
  </si>
  <si>
    <t>Erarbeiten einer schriftlichen, für den Auftraggeber nachvollziehbaren Erläuterung/Begründung aller Veränderungen gegenüber der geprüften Kostenschätzung</t>
  </si>
  <si>
    <t>Seite 8</t>
  </si>
  <si>
    <t>zur Erzielung der Vorgaben aus dem Investitionsrahmen der geprüften Kostenschätzung</t>
  </si>
  <si>
    <t>Abstimmen von einer möglicherweise gegebenen oder erforderlichen Anwendung von Sondervorschriften aus deren Fachgebieten der anderen an der Planung fachlich Beteiligten, die für die Genehmigungsfähigkeit zu beachten sind</t>
  </si>
  <si>
    <t>dem Kennzeichnen notwendiger Änderungen und Anpassungen des bisherigen Planungsstandes aus der Entwurfsplanung, Angeben der Ursache und Angeben der Wechselwirkungen zu Kosten, Terminen und Qualitäten</t>
  </si>
  <si>
    <t>Erarbeiten und Aufstellen eines Kostenvergleiches bei der Planung von Kernbohrungen anstelle üblicher Durchbrüche</t>
  </si>
  <si>
    <t>Prüfen, ggf. Korrigieren und Anerkennen des Inhaltes der protokollierten maßlichen/geometrischen Leistungsfeststellung durch Unterschrift und zeitrichtige Zurverfügungstellung einer Ausfertigung an den Auftraggeber</t>
  </si>
  <si>
    <t>Darstellen und Erläutern von Veränderungen gegenüber der Vorplanung gegenüber dem Auftraggeber</t>
  </si>
  <si>
    <t>Dokumentieren der Ergebnisse der baulichen Qualitätskontrollen in Mangelverfolgungslisten, so dass für den Zeitraum der Objektüberwachung (und der Objektbetreuung) und danach auch erkennbar ist, wann ein Mangel festgestellt und angezeigt (gerügt) wurde, ob der Mangel behoben wurde, ob ein Mangel nach der erfolgten Beseitigung wieder aufgetreten ist und ob die Beseitigung des Mangels nicht möglich war</t>
  </si>
  <si>
    <t>Seite 17</t>
  </si>
  <si>
    <t>Aufsicht über die örtliche Bauüberwachung, Koordinierung der an der Objektüberwachung fachlich Beteiligten, einmaliges Prüfen von Plänen auf Übereinstimmung mit dem auszuführenden Objekt und Mitwirken bei deren Freigabe</t>
  </si>
  <si>
    <t>Organisieren der ordnungsgemäßen Umsetzung der Planungen auf der Baustelle</t>
  </si>
  <si>
    <t xml:space="preserve">Sachliches, fachliches und zeitliches Abstimmen des Einsatzes der an der Objektüberwachung fachlich Beteiligten und baulichen Auftragnehmer zur Vermeidung von gegenseitigen Behinderungen </t>
  </si>
  <si>
    <t>Erwirken der Einhaltung der zeitlichen Fristen und Terminvorgaben</t>
  </si>
  <si>
    <t>einer Erfassung und Beschreibung aller Bauteile, Materialien und Einbauten im derzeitigen Zustand</t>
  </si>
  <si>
    <t>einer Erfassung aller (visuell) erkennbaren Baumängel</t>
  </si>
  <si>
    <t xml:space="preserve">Übergeben der einzelnen bepreisten Leistungsverzeichnisse und Beschreibungen etc. zusätzlich auf Datenträger in ungeschütztem PDF-Format </t>
  </si>
  <si>
    <t>Kostenkontrolle durch Vergleich der vom Planer (Entwurfsverfasser) bepreisten Leistungsverzeichnisse mit der Kostenberechnung</t>
  </si>
  <si>
    <t>Leistungspflichten und Teilleistungsbewertungen zur Objektplanung für Ingenieurbauwerke</t>
  </si>
  <si>
    <t>Basis</t>
  </si>
  <si>
    <t>Die letztendliche Leistungsbewertung (in Prozent) ermittelt sich mit einem Zuschlag von:</t>
  </si>
  <si>
    <t>1.</t>
  </si>
  <si>
    <t>1.a)</t>
  </si>
  <si>
    <t>1.b)</t>
  </si>
  <si>
    <t>1.c)</t>
  </si>
  <si>
    <t>Summe Leistungsphase 1</t>
  </si>
  <si>
    <t>1.01.</t>
  </si>
  <si>
    <t>1.01.a)</t>
  </si>
  <si>
    <t>1.01.b)</t>
  </si>
  <si>
    <t>2.</t>
  </si>
  <si>
    <t>2.a)</t>
  </si>
  <si>
    <t>2.b)</t>
  </si>
  <si>
    <t>2.c)</t>
  </si>
  <si>
    <t>2.d)</t>
  </si>
  <si>
    <t>2.e)</t>
  </si>
  <si>
    <t>2.f)</t>
  </si>
  <si>
    <t>2.01.</t>
  </si>
  <si>
    <t>2.01.a)</t>
  </si>
  <si>
    <t>3.</t>
  </si>
  <si>
    <t>3.a)</t>
  </si>
  <si>
    <t>3.b)</t>
  </si>
  <si>
    <t>3.c)</t>
  </si>
  <si>
    <t>3.d)</t>
  </si>
  <si>
    <t>3.e)</t>
  </si>
  <si>
    <t>3.f)</t>
  </si>
  <si>
    <t>3.g)</t>
  </si>
  <si>
    <t>3.h)</t>
  </si>
  <si>
    <t>3.i)</t>
  </si>
  <si>
    <t>Summe Leistungsphase 3</t>
  </si>
  <si>
    <t>4.</t>
  </si>
  <si>
    <t>4.b)</t>
  </si>
  <si>
    <t>4.c)</t>
  </si>
  <si>
    <t>4.d)</t>
  </si>
  <si>
    <t>4.e)</t>
  </si>
  <si>
    <t>4.f)</t>
  </si>
  <si>
    <t>Summe Leistungsphasen 1 bis 4</t>
  </si>
  <si>
    <t>5.</t>
  </si>
  <si>
    <t>5.a)</t>
  </si>
  <si>
    <t>5.b)</t>
  </si>
  <si>
    <t>5.c)</t>
  </si>
  <si>
    <t>5.d)</t>
  </si>
  <si>
    <t>6.</t>
  </si>
  <si>
    <t>6.a)</t>
  </si>
  <si>
    <t>6.b)</t>
  </si>
  <si>
    <t>6.c)</t>
  </si>
  <si>
    <t>Summe Leistungsphase 6</t>
  </si>
  <si>
    <t>7.</t>
  </si>
  <si>
    <t>7.a)</t>
  </si>
  <si>
    <t>7.b)</t>
  </si>
  <si>
    <t>7.c)</t>
  </si>
  <si>
    <t>8.</t>
  </si>
  <si>
    <t>8.a)</t>
  </si>
  <si>
    <t>8.b)</t>
  </si>
  <si>
    <t>8.c)</t>
  </si>
  <si>
    <t>8.d)</t>
  </si>
  <si>
    <t>9.</t>
  </si>
  <si>
    <t>9.a)</t>
  </si>
  <si>
    <t>Darstellen und Erläutern belastbarer Möglichkeiten der Veränderungen und Anpassungen der ermittelten Kostensituation unter Bewertung der geprüften Ergebnisse der anderen an der Planung fachlich Beteiligten:</t>
  </si>
  <si>
    <t>zur Erzielung der Vorgaben aus dem Investitionsrahmen</t>
  </si>
  <si>
    <t>Zurverfügungstellen der abgestimmten Vergabeunterlagen an die anderen an der Planung fachlich Beteiligten in zweckgeeignetem Format</t>
  </si>
  <si>
    <t>In dem Erläuterungsbericht sind (mindestens) aufzuführen:</t>
  </si>
  <si>
    <t>maßgebliche Planungsgrundlagen und Abstimmungsergebnisse mit dem Auftraggeber</t>
  </si>
  <si>
    <t>spezifische Kenndaten für die Bedarfsermittlung</t>
  </si>
  <si>
    <t>maßgebliche energiewirtschaftliche Grundlagen</t>
  </si>
  <si>
    <t>Leistungsdaten und Leistungsreserven</t>
  </si>
  <si>
    <t>wesentliche Schnittstellen und Liefergrenzen</t>
  </si>
  <si>
    <t>Angaben zu Wartungserfordernissen und Wiederholungsprüfungen technischer Anlagen und System und dem damit verbundenem notwendigen Materialaustausch (Lebenszyklen der Bauteile und Anlagen)</t>
  </si>
  <si>
    <t>Anlage [ ] zum Vertrag Ingenieurbauwerke zwischen [  ]</t>
  </si>
  <si>
    <t>Einholen von Angeboten</t>
  </si>
  <si>
    <t>Systemmangel</t>
  </si>
  <si>
    <t>Mangelfolgeschaden</t>
  </si>
  <si>
    <t>Durchführen einer Bewertung der Mangelfolgen und Mangelauswirkungen</t>
  </si>
  <si>
    <t>Darstellen einer Empfehlung zur Vorgehensweise des Auftraggebers</t>
  </si>
  <si>
    <t>Objektbegehung zur Mängelfeststellung vor Ablauf der Verjährungsfristen für Mängelansprüche gegenüber den ausführenden Unternehmen</t>
  </si>
  <si>
    <t>Durchführen von zweckentsprechenden Optimierungsberechnungen bei gleichbleibenden Randbedingungen zur Ermöglichung einer wirtschaftlichen Lösung</t>
  </si>
  <si>
    <t>Ermitteln und Begründen der zuwendungsfähigen Kosten, Mitwirken beim Aufstellen des Finanzierungsplans sowie Vorbereiten der Anträge auf Finanzierung</t>
  </si>
  <si>
    <t>Mitwirken bei der Erstellung des Finanzierungsplanes durch:</t>
  </si>
  <si>
    <t>Bei Erfordernis: Fortschreiben der Materialbelegungspläne (Grundrisszeichnungen mit Angabe der Art und Qualität der Oberflächenbelege für Boden, Wand und Decke) und abstimmen der Art und Qualitäten mit dem Auftraggeber</t>
  </si>
  <si>
    <t xml:space="preserve">Umgehendes Überprüfen eines angezeigten Behinderungsgrundes bei Behinderungsanzeigen baulicher Auftragnehmer in Abstimmung mit der örtlichen Bauleitung </t>
  </si>
  <si>
    <t>Darstellen und Erläutern der Veränderungen an dem durch den Auftraggeber aufgrund der Ergebnisse aus der Grundlagenermittlung  eingeplanten Investitionsrahmen</t>
  </si>
  <si>
    <t>Stunden- und Regieberichte sind nur dann durch Unterzeichnung zu bestätigen, wenn in Ihnen zweifelsfreie Angaben über die angeführten baulichen Leistungen und Tätigkeiten aufgeführt sind und mit Ihnen keine weitergehenden bauvertraglichen Auswirkungen (Behinderungsanzeigen, Mehrleistungen) aufgezeigt werden.</t>
  </si>
  <si>
    <t>Tabellarisches Bilanzieren der Ergebnisse der Aufmaße zu den Massenansätzen des gewerkebezogenen Kostenanschlages als eine Voraussetzung für die Kostenkontrolle</t>
  </si>
  <si>
    <t xml:space="preserve">Übergeordnetes Prüfen sämtlicher Rechnungen und Abrechnungsunterlagen der bauausführenden Unternehmer, ob die Abrechnung den getroffenen vertraglichen Regelungen entspricht </t>
  </si>
  <si>
    <t>Darstellen und Erläutern der durch die Behörden geforderten Änderungen und Ergänzungen an der Planung gegenüber dem Auftraggeber</t>
  </si>
  <si>
    <t xml:space="preserve">Weiterleiten der geprüften Rechnungen an den Auftraggeber zum Zwecke der Zahlung </t>
  </si>
  <si>
    <t>9.b)</t>
  </si>
  <si>
    <t>9.c)</t>
  </si>
  <si>
    <t>Summe Leistungsphase 9</t>
  </si>
  <si>
    <t>9.01.</t>
  </si>
  <si>
    <t>9.01.a)</t>
  </si>
  <si>
    <t>9.02.</t>
  </si>
  <si>
    <t>Summe Leistungsphasen 8 bis 9</t>
  </si>
  <si>
    <t>Weiterleiten sämtlichen projektrelevanten Schriftverkehrs an den Auftraggeber spätestens innerhalb von zwei Arbeitstagen nach Zugang bzw. Versendung</t>
  </si>
  <si>
    <t xml:space="preserve">Umgehendes Überprüfen des angezeigten Behinderungsgrundes bei Behinderungsanzeigen baulicher Auftragnehmer </t>
  </si>
  <si>
    <t>Bei einer Berechtigung des Behinderungsgrundes sind die behindernden Umstände unverzüglich abzustellen und etwaige Bauzeitverlängerungsansprüche des ausführenden Unternehmens zu bewerten</t>
  </si>
  <si>
    <t>Inhaltlich abschließendes Erarbeiten des rechtsgeschäftlich relevanten Schriftverkehr (z.B. Inverzugsetzungen, technische Abnahmeniederschriften) und Vorlage bei dem Auftraggeber zur Unterschrift</t>
  </si>
  <si>
    <t>Kostenfeststellung, Vergleich der Kostenfeststellung mit der Auftragssumme</t>
  </si>
  <si>
    <t>Bereitstellen der Arbeitsergebnisse als Grundlage für die anderen an der Planung fachlich Beteiligten und Integrieren ihrer Beiträge bis zur ausführungsreifen Lösung</t>
  </si>
  <si>
    <t>Sachliches, fachliches und zeitliches Abstimmen der Aufeinanderfolge der verschiedenen Leistungsbereiche (Gewerke) zur Vermeidung von Beschädigungen fertig gestellter Teile des Bauwerks</t>
  </si>
  <si>
    <t>Zeitrichtiges Einbeziehen der erforderlichen an der Planung/Objektüberwachung fachlich Beteiligten und Berater zur Sicherstellung einer kontinuierlichen Bauausführung</t>
  </si>
  <si>
    <t>Durchführen des für die Erzielung des Projekterfolges erforderlichen Schriftverkehr mit den ausführenden Unternehmen in Abstimmung mit dem Auftraggeber</t>
  </si>
  <si>
    <t>Durchführen von Planungsbesprechungen und Protokollieren der Ergebnisse aus dem eigenen Aufgabenbereich</t>
  </si>
  <si>
    <t>Koordinieren der an der Objektüberwachung fachlich Beteiligten durch:</t>
  </si>
  <si>
    <t>Bedarfsplanung zur Feststellung der Einflüssen von Grundstück und Umgebung</t>
  </si>
  <si>
    <t>auf Stundenbasis</t>
  </si>
  <si>
    <t>Definieren des Grundstückprofiles</t>
  </si>
  <si>
    <t>Bedarfsplanung zur beabsichtigten Nutzung im Einzelnen</t>
  </si>
  <si>
    <t>Seite 31</t>
  </si>
  <si>
    <t>Durchführen einer maßlichen Bestandsaufnahme als örtliches (verformungsgerechtes) Aufmaß aller Bauwerke, Flächen, Bauteile und Ansichten unter Zugrundelegung der teilweise vorhandenen Planunterlagen</t>
  </si>
  <si>
    <t>Anfertigen von Bestandsplänen für die weitere Planung der Sanierung und künftigen Nutzung bzw. die bautechnische und technische Bestandsaufnahme in Form von Grundriss-, Schnitt- und Ansichtszeichnungen im zweckgerechtem Maßstab</t>
  </si>
  <si>
    <t>Allgemeine Leistungspflichten wie Ziffer 2.</t>
  </si>
  <si>
    <t>2.01.d)</t>
  </si>
  <si>
    <t>2.01.e)</t>
  </si>
  <si>
    <t>2.01.f)</t>
  </si>
  <si>
    <t>2.01.g)</t>
  </si>
  <si>
    <t>2.01.h)</t>
  </si>
  <si>
    <t>2.01.i)</t>
  </si>
  <si>
    <t>2.01.j)</t>
  </si>
  <si>
    <t>2.01.k)</t>
  </si>
  <si>
    <t>Summe geänderte Bewertung Leistungsphase 2 aufgrund der Erfordernis einer Tragwerksplanung</t>
  </si>
  <si>
    <t>1.02.b)</t>
  </si>
  <si>
    <t>1.f)</t>
  </si>
  <si>
    <t>2.j)</t>
  </si>
  <si>
    <t>2.k)</t>
  </si>
  <si>
    <t>3.j)</t>
  </si>
  <si>
    <t xml:space="preserve">4.a)                </t>
  </si>
  <si>
    <t>6.g)</t>
  </si>
  <si>
    <t>6.01.g)</t>
  </si>
  <si>
    <t>Summe Leistungsphasen Ziffer 5 bis 7</t>
  </si>
  <si>
    <t>7.01.</t>
  </si>
  <si>
    <t>9.02.b)</t>
  </si>
  <si>
    <t xml:space="preserve">Summe  Leistungsphase 2 </t>
  </si>
  <si>
    <t>Summe  Leistungsphase 2 (bewerteten Wert manuell eintragen)</t>
  </si>
  <si>
    <t>Summe Teilleistungen als ergänzende Besondere Leistungen zur Bauoberleitung</t>
  </si>
  <si>
    <t>10.01.</t>
  </si>
  <si>
    <t>10.01.a)</t>
  </si>
  <si>
    <t>10.01.b)</t>
  </si>
  <si>
    <t>10.01.c)</t>
  </si>
  <si>
    <t>10.01.d)</t>
  </si>
  <si>
    <t>10.01.e)</t>
  </si>
  <si>
    <t>10.01.f)</t>
  </si>
  <si>
    <t>10.01.g)</t>
  </si>
  <si>
    <t>10.01.h)</t>
  </si>
  <si>
    <t>10.01.i)</t>
  </si>
  <si>
    <t>10.01.j)</t>
  </si>
  <si>
    <t>10.01.k)</t>
  </si>
  <si>
    <t>10.01.l)</t>
  </si>
  <si>
    <t>10.01.m)</t>
  </si>
  <si>
    <t>10.02.</t>
  </si>
  <si>
    <t>10.02.a)</t>
  </si>
  <si>
    <t>10.02.b)</t>
  </si>
  <si>
    <t>10.02.c)</t>
  </si>
  <si>
    <t>10.02.d)</t>
  </si>
  <si>
    <t>10.02.e)</t>
  </si>
  <si>
    <t>10.02.f)</t>
  </si>
  <si>
    <t>10.02.g)</t>
  </si>
  <si>
    <t>10.02.h)</t>
  </si>
  <si>
    <t>10.02.i)</t>
  </si>
  <si>
    <t>10.02.j)</t>
  </si>
  <si>
    <t>10.02.k)</t>
  </si>
  <si>
    <t>10.02.l)</t>
  </si>
  <si>
    <t>10.02.m)</t>
  </si>
  <si>
    <t xml:space="preserve">Seite 12 </t>
  </si>
  <si>
    <t xml:space="preserve">Seite 14 </t>
  </si>
  <si>
    <t xml:space="preserve">Seite 15 </t>
  </si>
  <si>
    <t xml:space="preserve">Seite 16 </t>
  </si>
  <si>
    <t>Seite 28</t>
  </si>
  <si>
    <t>dem technischen Kontrollieren des Mangelbeseitigungsverfahrens und einem örtlichen Prüfen der erfolgten nachhaltigen Mangelbeseitigung</t>
  </si>
  <si>
    <t>dem nochmaligen Rügen von Mängeln und Auffordern des jeweiligen baulichen Auftragnehmers zur Mangelbeseitigung und Nacherfüllung</t>
  </si>
  <si>
    <t>dem zweckgerechten Fortschreiben der baulichen Qualitätskontrollen in den Mangelverfolgungslisten</t>
  </si>
  <si>
    <t>Unterstützen bei dem Durchsetzen der Mängelbeseitigung</t>
  </si>
  <si>
    <t>Erarbeiten eines Planungskonzepts einschließlich Untersuchung der alternativen Lösungsmöglichkeiten nach gleichen Anforderungen mit zeichnerischer Darstellung und Bewertung unter Einarbeitung der Beiträge anderer an der Planung fachlich Beteiligter</t>
  </si>
  <si>
    <t>Erarbeiten einer zweckgerechten zeichnerischen Darstellung der Planungsidee in Form von:</t>
  </si>
  <si>
    <t>Untersuchen alternativer Lösungsmöglichkeiten nach gleichen Anforderungen und Vorgaben mit zeichnerischer Darstellung und kritischer Bewertung (Darstellung von Vor- bzw. Nachteilen auch unter Berücksichtigung der Nachhaltigkeit der Objektnutzung)</t>
  </si>
  <si>
    <t>Abstimmen, Einpassen und Einordnen von Beiträgen von anderen an der Planung fachlich Beteiligter zur Vermeidung von Widersprüchen und Unvollständigkeiten im Gesamtkonzept durch:</t>
  </si>
  <si>
    <t>das Koordinieren, d.h., Erwirken des zweckgerechten Ineinandergreifen von Planungsleistungen in fachlicher und terminlicher Hinsicht</t>
  </si>
  <si>
    <t>einer entsprechenden prüffähigen Integration der Leistungen anderer an der Planung fachlich Beteiligter</t>
  </si>
  <si>
    <t>Festlegen der wesentlichen Ausführungsphasen</t>
  </si>
  <si>
    <t xml:space="preserve">Ermitteln und Darstellen von Änderungen aus der Planung zu des bisher abgestimmten Bauabschnitten </t>
  </si>
  <si>
    <t>die anwesenden bauausführenden Unternehmen und die Anzahl der jeweiligen Arbeitskräfte</t>
  </si>
  <si>
    <t>die Art und Umfang der einzelnen Bauarbeiten und Leistungen</t>
  </si>
  <si>
    <t>besondere Lieferungen und besondere Leistungen</t>
  </si>
  <si>
    <t>besondere Vorkommnisse</t>
  </si>
  <si>
    <t>dem Durchführen von rechtzeitigen Objektbegehungen und Sichtprüfungen vor dem letztendlichen Ablauf der Gewährleistungsfristen zur Sicherstellung einer Geltendmachung der Gewährleistungsansprüche für Mängel, die erst nach der Abnahme erkennbar geworden sind</t>
  </si>
  <si>
    <t>Mitwirken bei der Freigabe von Sicherheitsleistungen</t>
  </si>
  <si>
    <t>Veranlassen von Nachbesserungen und Mangelbeseitigung durch die anderen an der Planung/Objektüberwachung fachlich Beteiligten in Abstimmung mit dem Auftraggeber</t>
  </si>
  <si>
    <t>Die Kostenfeststellung muss die Verwendung der Kosten je Kostengruppe/Firma/Gewerk detailliert aufzeigen, z.B. in Form eines Zahlungsfreigabeblattes/Kontoblattes je Firma, auf dem neben dem Auftragswert und der Zusatzaufträge (Nachaufträge), jede Zahlung und die letztendlichen Schlusszahlungseinbehalte ausgewiesen werden</t>
  </si>
  <si>
    <t>das Werten und Bewerten bei der Bauausführung erforderlicher besonderer Maßnahmen  (z.B. Abbrucharbeiten, Abrissarbeiten, Interimslösungen)</t>
  </si>
  <si>
    <t>Aufzeigen und Begründen besonders geeigneter Lösungen bei Berücksichtigung der Wertungskriterien Ästhetik, Dauerhaftigkeit, Gebrauchsfähigkeit, Wirtschaftlichkeit der Bauausführung und Objektnutzung</t>
  </si>
  <si>
    <t>Zurverfügungstellen aller erforderlichen geometrischen Angaben als CAD-Transfer zur Ermöglichung der Fertigstellung der Vorplanung in Form von:</t>
  </si>
  <si>
    <t>Zusammenstellen und Übergeben aller Arbeitsergebnisse incl. ggf. den Beiträgen anderer an der Planung fachlich Beteiligter an den Auftraggeber</t>
  </si>
  <si>
    <t>Aufzeigen aller wesentlichen Aspekte der bisherigen Planungen und Abstimmungsergebnisse</t>
  </si>
  <si>
    <t xml:space="preserve">Vorlegen einer schriftlichen Empfehlung zur weiteren Vorgehensweise </t>
  </si>
  <si>
    <t>Erläutern und Erörtern der bisherigen Planungsergebnisse mit den Vertretern des Auftraggebers</t>
  </si>
  <si>
    <t>1.02.</t>
  </si>
  <si>
    <t>1.02.a)</t>
  </si>
  <si>
    <t>1.d)</t>
  </si>
  <si>
    <t>1.e)</t>
  </si>
  <si>
    <t>2.g)</t>
  </si>
  <si>
    <t>2.h)</t>
  </si>
  <si>
    <t>2.i)</t>
  </si>
  <si>
    <t>2.01.b)</t>
  </si>
  <si>
    <t>2.01.c)</t>
  </si>
  <si>
    <t>6.d)</t>
  </si>
  <si>
    <t>6.e)</t>
  </si>
  <si>
    <t>6.f)</t>
  </si>
  <si>
    <t>6.01.</t>
  </si>
  <si>
    <t>6.01.a)</t>
  </si>
  <si>
    <t>6.01.b)</t>
  </si>
  <si>
    <t>6.01.c)</t>
  </si>
  <si>
    <t>6.01.d)</t>
  </si>
  <si>
    <t>6.01.e)</t>
  </si>
  <si>
    <t>6.01.f)</t>
  </si>
  <si>
    <t>7.d)</t>
  </si>
  <si>
    <t>7.e)</t>
  </si>
  <si>
    <t>7.f)</t>
  </si>
  <si>
    <t>7.g)</t>
  </si>
  <si>
    <t>7.h)</t>
  </si>
  <si>
    <t>Summe Leistungsphase 7</t>
  </si>
  <si>
    <t>Allgemeine Leistungspflichten wie Ziffer 7.</t>
  </si>
  <si>
    <t>7.01.a)</t>
  </si>
  <si>
    <t>das zeitrichtige Hinweisen auf das Hinzuziehen der erforderlichen/beteiligten Sonderfachleute und fachliche Beteiligten</t>
  </si>
  <si>
    <t>das Teilnehmen an den Abnahmen als technischer Vertreter des Bauherrn/Auftraggebers</t>
  </si>
  <si>
    <t>Seite 22</t>
  </si>
  <si>
    <t>Mitwirken bei der systematischen Zusammenstellung der Dokumentation, zeichnerischen Darstellungen und rechnerischen Ergebnisse des Objekts</t>
  </si>
  <si>
    <t>Überwachen der Beseitigung der bei der Abnahme festgestellten Mängel</t>
  </si>
  <si>
    <t>Kontrollieren und Dokumentieren der durch den Ausführungsbeteiligten angezeigten Mangelbeseitigung in Form von:</t>
  </si>
  <si>
    <t>der zweckgerechten Fortschreibung der baulichen Qualitätskontrollen in den Mangelverfolgungslisten</t>
  </si>
  <si>
    <t>dem Fertigen einer Fertigstellungsanzeige über die erfolgte Mangelbeseitigung</t>
  </si>
  <si>
    <t>Vorabstimmen mit Behörden und anderen an der Planung fachlich Beteiligten über die Genehmigungsfähigkeit, gegebenenfalls Mitwirken bei Verhandlungen über die Bezuschussung und Kostenbeteiligung</t>
  </si>
  <si>
    <t>In dem Terminplan sind wesentliche Vorgänge zur zeitlichen Gliederung des Gesamtablaufes (z.B. "Fertigstellung Konstruktiver Rohbau") als Meilensteine darzustellen</t>
  </si>
  <si>
    <t>Bewertung Zuschlag für überdurchschnittlichen Aufwand (bewerteten Wert manuell eintragen)</t>
  </si>
  <si>
    <t>der bautechnischen und bauphysikalischen Bedingungen und Anforderungen einschl. dem baulichen Brandschutz</t>
  </si>
  <si>
    <t>der möglichen Einschränkungen aufgrund bautechnischer und bauphysikalischer Gesichtspunkte einschl. dem baulichen Brandschutz</t>
  </si>
  <si>
    <t>bautechnischer und bauphysikalischer Gesichtspunkte einschl. dem baulichen Brandschutz</t>
  </si>
  <si>
    <t>maßgebliche bautechnische und bauphysikalische Gesichtspunkte einschl. dem baulichen Brandschutz</t>
  </si>
  <si>
    <t>Summe Leistungsphase 4 als Regelfall</t>
  </si>
  <si>
    <t>Allgemeine Leistungspflichten wie Ziffer 5.</t>
  </si>
  <si>
    <t>Allgemeine Leistungspflichten wie Ziffer 4.</t>
  </si>
  <si>
    <t>4.01.</t>
  </si>
  <si>
    <t xml:space="preserve">4.01.a)                </t>
  </si>
  <si>
    <t>4.01.b)</t>
  </si>
  <si>
    <t>4.01.c)</t>
  </si>
  <si>
    <t>4.01.d)</t>
  </si>
  <si>
    <t>4.01.e)</t>
  </si>
  <si>
    <t>4.01.f)</t>
  </si>
  <si>
    <t>Summe Leistungsphase 4 maximal (ermittelten Wert manuell eintragen)</t>
  </si>
  <si>
    <t xml:space="preserve">Summe geänderte Bewertung Leistungsphase 4 bei einem eigenständigen Planfeststellungsverfahren </t>
  </si>
  <si>
    <t>Summe geänderte Bewertung Leistungsphase 5 bei einem überdurchschnittlichen Aufwand an Ausführungszeichnungen</t>
  </si>
  <si>
    <t xml:space="preserve">Summe letztendliche Bewertung Leistungsphase 5 </t>
  </si>
  <si>
    <t>einem Anpassen der Planunterlagen während der Objektausführung auf den letztgültigen Stand  der Vergabe bei Nachträgen der baulichen Auftragnehmer, so dass die Planungsunterlagen, d.h. die Grundrisse, Schnitte, Ansichten, relevante Details und die konstruktiven Details letztendlich der tatsächlichen geplanten Ausführung entsprechen</t>
  </si>
  <si>
    <t>Vorab-Klären der (geplanten) Finanzierungsart des Bauvorhabens</t>
  </si>
  <si>
    <t>bei einem Anteil verfahrenstechnischer Anlagen; Maschinenbauanlagen und/oder Prozesstechnik = 10,0 %</t>
  </si>
  <si>
    <t>bei einem Anteil verfahrenstechnischer Anlagen; Maschinenbauanlagen und/oder Prozesstechnik &gt; 10,0 % bis &lt;= 15,0 %</t>
  </si>
  <si>
    <t>bei einem Anteil verfahrenstechnischer Anlagen; Maschinenbauanlagen und/oder Prozesstechnik &gt; 15,0 % bis &lt;= 20,0 %</t>
  </si>
  <si>
    <t>bei einem Anteil verfahrenstechnischer Anlagen; Maschinenbauanlagen und/oder Prozesstechnik &gt; 20,0 % bis &lt;= 30,0 %</t>
  </si>
  <si>
    <t>bei einem Anteil verfahrenstechnischer Anlagen; Maschinenbauanlagen und/oder Prozesstechnik &gt; 30,0 % bis &lt;= 40,0 %</t>
  </si>
  <si>
    <t>bei einem Anteil verfahrenstechnischer Anlagen; Maschinenbauanlagen und/oder Prozesstechnik &gt; 40,0 % bis &lt;= 50,0 %</t>
  </si>
  <si>
    <t xml:space="preserve">bei einem Anteil verfahrenstechnischer Anlagen; Maschinenbauanlagen und/oder Prozesstechnik &gt; 50,0 % </t>
  </si>
  <si>
    <t>Bei bestimmten Objektgruppen von Ingenieurbauwerken mit einem überdurchschnittlichen Aufwand an Ausführungszeichnungen aufgrund der Erfordernis der Planung bzw. Berücksichtigung und Integration von verfahrenstechnischen Anlagen, Maschinenbauanlagen, Steuerungs- und Regelungsaggregaten (Prozesstechnik)  erfolgt eine Erhöhung der Leistungsbewertung auf bis zu 35,0 %.</t>
  </si>
  <si>
    <t>5.01.</t>
  </si>
  <si>
    <t>5.01.a)</t>
  </si>
  <si>
    <t>5.01.b)</t>
  </si>
  <si>
    <t>5.01.c)</t>
  </si>
  <si>
    <t>5.01.d)</t>
  </si>
  <si>
    <t>Summe Leistungsphase 5 Regelfall</t>
  </si>
  <si>
    <t>Summe Teilleistungen Leistungsphase 1 als Besondere Leistungen [€/m2/BGF]</t>
  </si>
  <si>
    <t xml:space="preserve">Leistungen zur Bedarfsplanung als Besondere Leistungen zur Grundlagenermittlung gem. Anlage 10 Nr. 10.1 zu dem § 34(4) HOAI </t>
  </si>
  <si>
    <t>Summe Teilleistungen Leistungsphase 1 als Besondere Leistungen</t>
  </si>
  <si>
    <t>Summe Teilleistungen Leistungsphase 9 als Besondere Leistungen</t>
  </si>
  <si>
    <t>Summe Teilleistungen Leistungsphase 1 bis 9 als Besondere Leistungen</t>
  </si>
  <si>
    <t>Leistungen zur Grundlagenermittlung entspr. den Grundleistungen gem. Anlage 12 Nr. 12.1 Leistungsphase 1 zu § 43(4) HOAI</t>
  </si>
  <si>
    <t>Leistungen zur ingenieurtechnischen Bestandsaufnahme des Ingenieurbauwerkes als Besondere Leistungen zur Grundlagenermittlung gem. Anlage 12 Nr. 12.1 zu § 43(4) HOAI (bei Planungen zur Umgestaltung)</t>
  </si>
  <si>
    <t>Leistungen zur Vorplanung entspr. den Grundleistungen gem. Anlage 12 Nr. 12.1 Leistungsphase 2 zu § 43(4) HOAI</t>
  </si>
  <si>
    <t>Leistungen zur Vorplanung entspr. den Grundleistungen gem. Anlage 12 Nr. 12.1 Leistungsphase 2 zu § 43(4) HOAI bei Objekten nach § 41 Nummer 6 und 7, die eine Tragwerksplanung erfordern</t>
  </si>
  <si>
    <t>Leistungen zur Entwurfsplanung entspr. den Grundleistungen gem. Anlage 12 Nr. 12.1 Leistungsphase 3 zu § 43(4) HOAI</t>
  </si>
  <si>
    <t>Leistungen zur Genehmigungsplanung entspr. den Grundleistungen gem. Anlage 12 Nr. 12.1 Leistungsphase 4 zu § 43(4) HOAI ohne eigenständigem Planfeststellungsverfahren</t>
  </si>
  <si>
    <t>Leistungen zur Genehmigungsplanung entspr. den Grundleistungen gem. Anlage 12 Nr. 12.1 Leistungsphase 4 zu § 43(4) HOAI bei einem eigenständigen Planfeststellungsverfahren</t>
  </si>
  <si>
    <t>Leistungen zur Ausführungsplanung entspr. den Grundleistungen gem. Anlage 12 Nr. 12.1 Leistungsphase 5 zu § 43(4) HOAI</t>
  </si>
  <si>
    <t>Leistungen zur Vorbereitung der Vergabe entspr. den Grundleistungen gem. Anlage 12 Nr. 12.1 Leistungsphase 6 zu § 43(4) HOAI</t>
  </si>
  <si>
    <t>Leistungen zur Vorbereitung der Vergabe entspr. den Grundleistungen gem. Anlage 12 Nr. 12.1 Leistungsphase 6 zu § 43(4) HOAI bei einer Vergabe an einen Generalunternehmer zum Pauschalpreis</t>
  </si>
  <si>
    <t xml:space="preserve">Leistungen zur Mitwirkung bei der Vergabe entspr. den Grundleistungen gem. Anlage 12 Nr. 12.1 Leistungsphase 7 zu § 43(4) HOAI </t>
  </si>
  <si>
    <t>Leistungen zur Mitwirkung bei der Vergabe entspr. den Grundleistungen gem. Anlage 12 Nr. 12.1 Leistungsphase 7 zu § 43(4) HOAI bei einer Vergabe an einen Generalunternehmer zum Pauschalpreis</t>
  </si>
  <si>
    <t xml:space="preserve">Leistungen zur Bauoberleitung entspr. den Grundleistungen gem. Anlage 12 Nr. 12.1 Leistungsphase 8 zu § 43(4) HOAI </t>
  </si>
  <si>
    <t>Leistungen zur Bauoberleitung entspr. den Grundleistungen gem. Anlage 12 Nr. 12.1 Leistungsphase 8 zu § 43(4) HOAI bei einer Vergabe an Einzelgewerke zum Pauschalpreis</t>
  </si>
  <si>
    <t>Leistungen zur Bauoberleitung entspr. den Grundleistungen gem. Anlage 12 Nr. 12.1 Leistungsphase 8 zu § 43(4) HOAI bei einer Vergabe an einen Generalunternehmer zum Pauschalpreis</t>
  </si>
  <si>
    <t xml:space="preserve">Leistungen zur Objektbetreuung und Dokumentation entspr. den Grundleistungen gem. Anlage 12 Nr. 12.1 Leistungsphase 9 zu § 43(4) HOAI </t>
  </si>
  <si>
    <t xml:space="preserve">Leistungen zum Überwachen der Mängelbeseitigung innerhalb der Verjährungsfrist als Besondere Leistungen zur Objektbetreuung gem. Anlage 12 Nr. 12.1 zu § 43(4) HOAI </t>
  </si>
  <si>
    <t xml:space="preserve">Leistungen zum Unterstützen bei dem Durchsetzten der Mängelbeseitigung innerhalb der Verjährungsfrist als Besondere Leistungen zur Objektbetreuung gem. Anlage 12 Nr. 12.1 zu § 43(4) HOAI </t>
  </si>
  <si>
    <t xml:space="preserve">Leistungen zur örtlichen Bauüberwachung als ergänzende Besondere Leistungen zur Bauoberleitung gem. Anlage 12 Nr. 12.1 Leistungsphase 8 zu § 43(4) HOAI </t>
  </si>
  <si>
    <t>Leistungen zur örtlichen Bauüberwachung als ergänzende Besondere Leistungen zur Bauoberleitung gem. Anlage 12 Nr. 12.1 Leistungsphase 8 zu § 43(4) HOAI bei einer Vergabe an Einzelgewerke zum Pauschalpreis</t>
  </si>
  <si>
    <t>Leistungen zur örtlichen Bauüberwachung als ergänzende Besondere Leistungen zur Bauoberleitung gem. Anlage 12 Nr. 12.1 Leistungsphase 8 zu § 43(4) HOAI bei einer Vergabe an einen Generalunternehmer zum Pauschalpreis</t>
  </si>
  <si>
    <t>hinsichtlich möglicherweise darin enthaltener Risiken</t>
  </si>
  <si>
    <t>hinsichtlich möglicherweise darin enthaltener Kosten beeinflussender Umstände</t>
  </si>
  <si>
    <t>der möglichen Einschränkungen durch vorhandenen und erhaltenswürdigen Vegetationsbestandes</t>
  </si>
  <si>
    <t>Ermitteln, Zusammenstellen und systematisches Auflisten weiterer die Planungsaufgabe beeinflussender Planungsabsichten:</t>
  </si>
  <si>
    <t>möglicher Schnittstellen und daraus möglicherweise resultierender Probleme</t>
  </si>
  <si>
    <t>die Eignung des vorgegebenen Grundstücks</t>
  </si>
  <si>
    <t>das Aufzeigen der typischerweise Weise für das Objekt zutreffenden baulichen, anlagentechnischen und organisatorischen Anforderungen an den vorbeugenden Brandschutz</t>
  </si>
  <si>
    <t xml:space="preserve">Beraten hinsichtlich der Kostensituation </t>
  </si>
  <si>
    <t>Abschließendes Klären des Ausschreibungsverfahrens  (z.B. Angebotseinholung bei freihändiger Vergabe, öffentliches Ausschreibungsverfahren)</t>
  </si>
  <si>
    <t>Abschließendes Klären der Vergabeart (z.B. Einzelvergabe, Pauschalpreisvergabe, Generalunternehmervergabe)</t>
  </si>
  <si>
    <t>Summe geänderte Bewertung ergänzende Leistungen zur Leistungsphase 8 bei einer Vergabe an Einzelgewerke zum Pauschalpreis</t>
  </si>
  <si>
    <t>Summe geänderte Bewertung ergänzende Leistungen zur Leistungsphase 8 bei einer Vergabe an einen Generalunternehmer zum Pauschalpreis</t>
  </si>
  <si>
    <t>Kenntnis und Beachtung der genehmigungsrechtlichen Rechtsvorschriften (öffentlich-rechtlichen Bauvorschriften) bzw. Kenntnis und Beachtung der hierauf beruhenden Behördenpraxis (Bauvorlagenverordnung)</t>
  </si>
  <si>
    <t>Summe geänderte Bewertung Leistungsphase 6 bei einer Vergabe an einen Generalunternehmer zum Pauschalpreis</t>
  </si>
  <si>
    <t>Summe Leistungsphasen 5 bis 7 bei einer Vergabe an einen Generalunternehmer zum Pauschalpreis</t>
  </si>
  <si>
    <t>Summe geänderte Bewertung Leistungsphase 8 bei einer Vergabe an Einzelgewerke zum Pauschalpreis</t>
  </si>
  <si>
    <t>Summe geänderte Bewertung Leistungsphase 8 bei einer Vergabe an einen Generalunternehmer zum Pauschalpreis</t>
  </si>
  <si>
    <t>Beurteilen des Zeitraumes aufgrund der vertraglichen Grundlage, wann der Sicherungszeitraum ablaufen wird</t>
  </si>
  <si>
    <t>Summe Leistungsphasen 8 bis 9 bei einer Vergabe an Einzelgewerke zum Pauschalpreis</t>
  </si>
  <si>
    <t>Summe Leistungsphasen 1 bis 9 bei einer Vergabe an Einzelgewerke zum Pauschalpreis</t>
  </si>
  <si>
    <t>Summe Leistungsphasen 8 bis 9 bei einer Vergabe an einen Generalunternehmer zum Pauschalpreis</t>
  </si>
  <si>
    <t>Summe Leistungsphasen 1 bis 9 bei einer Vergabe an einen Generalunternehmer zum Pauschalpreis</t>
  </si>
  <si>
    <t>Summe geänderte Bewertung Leistungsphase 7 bei einer Vergabe an einen Generalunternehmer zum Pauschalpreis</t>
  </si>
  <si>
    <t>Seite 0</t>
  </si>
  <si>
    <t>Ausfüllhilfen und Farblegende</t>
  </si>
  <si>
    <t>Ausfüllhilfe</t>
  </si>
  <si>
    <t>Die Tabelle ist ab Seite 1 bis auf die Felder, in denen Eintragungen für die Bewertung der Teilleistung erfolgen soll, gesperrt.</t>
  </si>
  <si>
    <t>Auf der Seite 0 sind einige Ergänzungen und Eintragungen in nicht gesperrten Zellen erforderlich:</t>
  </si>
  <si>
    <t>In den obersten Felder "briefkopf [1]" und "briefkopf [2]" können Name und Namensergänzung des Auftraggebers bzw. Verwenders der Tabelle eingetragen werden, diese Eintragungen werden in  die entsprechenden Zeilen automatisch übertragen.</t>
  </si>
  <si>
    <t>In der obersten Zeile "Stand:  [Datum] wird das Bearbeitungsdatum eingetragen, diese Eintragung wird in  die entsprechenden nachfolgenden Zeilen automatisch übertragen.</t>
  </si>
  <si>
    <t>Farblegende</t>
  </si>
  <si>
    <t>Sollte eine Teilleistung nicht erforderlich sein und somit nicht beauftragt werden, ist diese Teilleistung in der Spalte "Vertrag" durch die Eingabe "0" Prozent zu bewerten oder als Leerfeld zu belassen; die  Füllfarbe "Hellgrün" der Bewertungsspalten ist durch eine neue Kennfarbe, die farblich dem an der Planung fachlich Beteiligten zugeordnet ist, der diese Leistung erbringt oder erbracht hat, zu ersetzen, um auch grafisch zwischen Auftragsinhalten fachlich Beteiligter und Leistungserfüllungen unterscheiden zu können.</t>
  </si>
  <si>
    <t>Die entsprechenden Zellen der Farblegende sind nicht gesperrt.</t>
  </si>
  <si>
    <t>Beispiel:</t>
  </si>
  <si>
    <t>nachher</t>
  </si>
  <si>
    <t>bei Erfordernis der Teilleistung und Erfüllung durch den Planungsbeteiligten</t>
  </si>
  <si>
    <t>oder nachher</t>
  </si>
  <si>
    <t>bei Erfordernis der Teilleistung, die Teilleistung jedoch durch einen anderen fachlichen Beteiligten erbracht wird</t>
  </si>
  <si>
    <t>Die Legende der Farbmarkierungen wird wie folgt vereinbart:</t>
  </si>
  <si>
    <t>Bewertung einer vom Auftragnehmer zu erbringenden Grundleistung</t>
  </si>
  <si>
    <t>Grundleistung ist nicht erforderlich</t>
  </si>
  <si>
    <t>Grundleistung wird durch eine Besondere Leistung ersetzt</t>
  </si>
  <si>
    <t>Bewertung einer vom Auftragnehmer zu erbringenden Besonderen Leistung</t>
  </si>
  <si>
    <t>Grundleistung wurde im Vorfeld bereits erbracht</t>
  </si>
  <si>
    <t>Stand:</t>
  </si>
  <si>
    <t>Mitwirken bei dem Koordinieren der erforderlichen behördlichen Abnahmen bzw. Bauzustandsbesichtigungen und Überprüfungen durch:</t>
  </si>
  <si>
    <t>In der obersten Zeile "Anlage [ ]  zum Vertrag Ingenieurbauwerke zwischen [  ]" werden die fehlenden Angaben in die ausgewiesenen Leerfelder "[ ]" eingetragen, diese Eintragungen werden in  die entsprechenden Zeilen automatisch übertragen.</t>
  </si>
  <si>
    <t>06.g)</t>
  </si>
  <si>
    <t xml:space="preserve">Zusammenstellen der Vergabeunterlagen  </t>
  </si>
  <si>
    <t>genaue Auflistung der den baulichen Auftragnehmern übergebenen Zeichnungen und Ausführungsunterlagen</t>
  </si>
  <si>
    <t>Zeitrichtiges Prüfen, ggf. Korrigieren und Anerkennen des Inhaltes von Stundenlohn- und Regieberichten der jeweiligen baulichen Auftragnehmer durch Unterschrift und zeitrichtige Zurverfügungstellung einer Ausfertigung an den Auftraggeber</t>
  </si>
  <si>
    <t>Erarbeiten eines Zahlungsfreigabeblattes/Kontoblattes je Firma, auf dem neben dem Auftragswert und den Zusatzaufträgen (Nachaufträgen), jede Zahlung und die letztendlichen Schlusszahlungseinbehalte ausgewiesen werden</t>
  </si>
  <si>
    <t>Beraten des Auftraggebers über das Erfordernis von (zusätzlichen) Einbehalten aufgrund von anstehenden Mangelbeseitigungen</t>
  </si>
  <si>
    <t>Erarbeiten einer beweisfähigen Dokumentation aller die Objektherstellung betreffenden Vorgänge in Form eines lückenlosen Aufzeigens aller Abweichungen vom Vertrags-Soll, so dass aus der Nichterwähnung von Fehlern, Fehlverläufen und Planungsänderungen geschlossen werden kann, dass es Abweichungen vom Vertrags-Soll auch nicht gegeben hat, und monatliches Übergeben einer Ausfertigung an den Auftraggeber</t>
  </si>
  <si>
    <t>Erarbeiten einer statischen, d.h., auf einen bestimmten Stichtag bezogenen Kostenkontrolle durch Vergleich der Ergebnisse der durch den Auftraggeber geprüften Kostenberechnung mit den Ergebnissen der Kostenschätzung einschließlich einer Bewertung der Leistungen anderer an der Planung fachlich Beteiligter</t>
  </si>
  <si>
    <t xml:space="preserve">Fortschreiben des Terminplanes (strukturierter Balkenplan) in Abstimmung mit den anderen an der Planung fachlich Beteiligten auf der Grundlage der durch den Auftraggeber genehmigten Arbeitsergebnisse der Entwurfsplanung, wobei sich die Hauptvorgänge auf die gewerkeweise Gliederung der geprüften Kostenberechnung beziehen </t>
  </si>
  <si>
    <t xml:space="preserve">Fortschreiben des Terminplanes (strukturierter Balkenplan) in Abstimmung mit den anderen an der Planung fachlich Beteiligten, wobei sich die Hauptvorgänge auf die gewerkeweise Gliederung der geprüften Kostenberechnung beziehen </t>
  </si>
  <si>
    <t>Erarbeiten einer statischen, d.h., auf einen bestimmten Stichtag bezogenen Kostenkontrolle durch Vergleich der einzelnen Ergebnisse der bepreisten Leistungsverzeichnisse mit den Ergebnissen der durch den Auftraggeber geprüften Kostenberechnung einschließlich einer Bewertung der Leistungen anderer an der Planung fachlich Beteiligter</t>
  </si>
  <si>
    <t>Erarbeiten einer statischen, d.h., auf einen bestimmten Stichtag bezogenen Kostenkontrolle durch Vergleich der Ergebnisse des Kostenanschlages mit den  Ergebnisse der geprüften Kostenberechnung einschließlich einer Bewertung der Leistungen anderer an der Planung fachlich Beteiligter</t>
  </si>
  <si>
    <t>Die Gliederung der übergeordneten zusammenfassenden Tabelle der Kostengruppen und Kostenarten der Kostenfeststellung hat der Gliederung der geprüften Kostenberechnung und des Kostenanschlages so zu entsprechen, so das ein direkter Bezug der Einzelelemente der Kostenfeststellung zu den jeweiligen Einzelelementen der Kostenberechnung und des Kostenanschlages möglich ist</t>
  </si>
  <si>
    <t>das nochmalige Prüfen der überarbeiteten Beiträge und Angaben der anderen an der Planung fachlich Beteiligten auf Vollständigkeit und Plausibilität</t>
  </si>
  <si>
    <t>Erarbeiten und Zusammenstellen von detaillierten, eindeutigen und sorgfältigen Beschreibungen der geforderten baulichen Leistungen und Qualitäten entsprechend den Vorgaben der VOB/A unter Einbeziehung der Regelungen der VOB/C getrennt nach Bauteilen, sachgerechten Losen und Titeln</t>
  </si>
  <si>
    <t>Bekanntmachen der öffentlichen Ausschreibungen entsprechend den Regelungen der VOB/A  in den mit dem Auftraggeber abgestimmten Medien</t>
  </si>
  <si>
    <t>Prüfen der eingegangen Angebote auf Rechtzeitigkeit, Vollständigkeit und Richtigkeit entsprechend den Vorgaben der VOB/A</t>
  </si>
  <si>
    <t>Kosten des Grunderwerbes (Kostengruppe 100 nach DIN 276)</t>
  </si>
  <si>
    <t>Objektherstellungskosten (Kostengruppen 200 bis 500 nach DIN 276)</t>
  </si>
  <si>
    <t>Objekteinrichtungskosten (Kostengruppe 600 nach DIN 276)</t>
  </si>
  <si>
    <t>Objektplanungskosten (Kostengruppe 700 nach DIN 276)</t>
  </si>
  <si>
    <t>Die Gliederung des Kostenanschlages ist nach Vergabeeinheiten so aufzustellen, dass ein direkter Bezug der Einzelelemente des Kostenanschlages zu den jeweiligen Einzelelementen der Kostenberechnung möglich ist</t>
  </si>
  <si>
    <t>Fortschreiben der Baunebenkosten der Kostengruppe 700 der DIN 276 durch das:</t>
  </si>
  <si>
    <t>Abstimmen einer Gliederungsstruktur für Kostenbewertungen z.B. Bindung an die DIN 276</t>
  </si>
  <si>
    <t>013</t>
  </si>
  <si>
    <t>Vorbereiten eines Erläuterungsberichts für die Kostengruppen 200 bis 700 der DIN 276 mit einer möglichst ausführungsorientierten Kostengruppengliederung (Unterteilung nach Gewerken und ggf. Untertiteln in der 2. Ebene der Kostengliederung) als textliche Darstellung der räumlichen und gestalterischen Konzeption unter Integration der Angaben und Berechnungen der anderen an der Planung fachlich Beteiligten</t>
  </si>
  <si>
    <t>Fortschreiben des Erläuterungsberichts für die Kostengruppen 200 bis 700 der DIN 276 unter Integration der  geprüften Angaben und Berechnungen der anderen an der Planung fachlich Beteiligten</t>
  </si>
  <si>
    <t>Erarbeiten einer Kostenschätzung für die Kostengruppen 200 bis 700 der DIN 276  in gliederungsmäßiger Übereinstimmung mit der Unterteilung des Erläuterungsberichtes nach Ziffer 2.f) unter Integration der  geprüften Angaben und Berechnungen der anderen an der Planung fachlich Beteiligten</t>
  </si>
  <si>
    <t>Erarbeiten eines Erläuterungsberichts für die Kostengruppen 200 bis 700 der DIN 276 mit einer möglichst ausführungsorientierten Kostengruppengliederung (Unterteilung in Hauptgewerke und zugehörige Untergewerke in der 2. und 3. Ebene der Kostengliederung) unter Integration  der Angaben und Berechnungen der anderen an der Planung fachlich Beteiligten</t>
  </si>
  <si>
    <t>Fortschreiben des Erläuterungsberichts für die Kostengruppen 200 bis 700 der DIN 276 unter Integration der geprüften Angaben und Berechnungen der anderen an der Planung fachlich Beteiligten</t>
  </si>
  <si>
    <t>Erarbeiten einer Kostenberechnung für die Kostengruppen 200 bis 700 der DIN 276 in gliederungsmäßiger Übereinstimmung mit der Unterteilung des Erläuterungsberichtes nach Ziffer 3.b) unter Integration  der geprüften Angaben und Berechnungen der anderen an der Planung fachlich Beteiligten</t>
  </si>
  <si>
    <t>Fortschreiben der Kostenberechnung unter Integration der geprüften Angaben und Berechnungen der anderen an der Planung fachlich Beteiligten</t>
  </si>
  <si>
    <t>Erarbeiten eines Kostenanschlages für die Kostengruppen 200 bis einschließlich 600 der DIN 276 und aller sonstigen maßgeblichen Kosten unter Integration der geprüften Angaben und Berechnungen der anderen an der Planung fachlich Beteiligten</t>
  </si>
  <si>
    <t>Erarbeiten eines detaillierten Vergleiches der Soll-Kosten und der Ist-Kosten aller baulichen Gewerke in Form einer laufenden Kostenverfolgung als dynamische, d.h., während der Bauausführung fortlaufende Verfolgung der Kostenentwicklung durch Vergleich der Ergebnisse der durch den Auftraggeber geprüften Kostenberechnung und des Kostenanschlages mit den Ergebnissen der baulichen Ausführung unter Integration der geprüften  Angaben und Berechnungen der anderen an der Planung/Objektüberwachung fachlich Beteiligten</t>
  </si>
  <si>
    <t>Hinweisen auf die nach dem Zuwendungsbescheid bzw. den darin enthaltenen Nebenbestimmungen erforderlichen weitergehenden rechtlichen Klärungen über die Vergabearten für Planungsleistungen und Bauleistungen</t>
  </si>
  <si>
    <t>Bewertung der formalen Vollständigkeit des jeweiligen Bieterangebotes</t>
  </si>
  <si>
    <t>Bewertung der formalen und materiellen Eignung des jeweiligen Bieters</t>
  </si>
  <si>
    <t>Erläuterung der letztendlichen Vergabeentscheidung</t>
  </si>
  <si>
    <t>Erarbeiten einer Kostenfeststellung für die Kostengruppen 200 bis einschließlich 700 der DIN 276 und aller sonstigen maßgeblichen Kosten unter Integration der geprüften Angaben und Berechnungen der anderen an der Planung/Objektüberwachung fachlich Beteiligten</t>
  </si>
  <si>
    <t>dem zweckgerechten Protokollieren von besonderen bauvertraglichen Situationen (z.B. Erklärungen zu Vorbehalten, Erklärungen auf verwirkte Vertragsstrafen etc.)</t>
  </si>
  <si>
    <t>das Prüfen auf Vollständigkeit von gutachterlichen Untersuchungen der planungsberührten Bausubstanz etc.</t>
  </si>
  <si>
    <t>Prüfen auf Vollständigkeit von gutachterlichen Untersuchungen der planungsberührten Bausubstanz etc.</t>
  </si>
  <si>
    <t>Grundleistung wird durch den Auftraggeber und/oder seine Projektsteuerung erbracht</t>
  </si>
  <si>
    <t>Prüfen der für die Ausführung durch fachlich Beteiligten bereits freigegebenen aktuellen Ausführungspläne und der aktuellen Montagezeichnungen von Ausführungsbeteiligten auf Vollständigkeit der einbaurelevanten Angaben und auf Plausibilität und inhaltliche Korrektheit und Freigabe zur Ausführung in Form von:</t>
  </si>
  <si>
    <t>dem Prüfen und Bewerten der aktuellen Montagezeichnungen auf Vollständigkeit der einbaurelevanten Angaben, auf Plausibilität und inhaltliche Korrektheit und Freigabe zur Ausführung</t>
  </si>
  <si>
    <t>Abstimmen der Zielvorstellungen auf die öffentlich-rechtlichen Randbedingungen sowie Planungen Dritter</t>
  </si>
  <si>
    <t>Vorbereiten, Veranlassen von Vervielfältigungen und Zusammenstellen der erforderlichen analogen Unterlagen (Papierform)</t>
  </si>
  <si>
    <t xml:space="preserve">Inhaltlich abschließendes Erarbeiten des rechtsgeschäftlich relevanten Schriftverkehr (z.B. Auftragsschreiben, Absageschreiben; Nachauftragsschreiben) in Abstimmung mit dem Auftraggeber und zeitrichtiges Vorlegen dieser Unterlagen bei dem Auftraggeber zur Unterschrift </t>
  </si>
  <si>
    <t xml:space="preserve">Prüfen und Werten der durch Unternehmer angemeldeten geänderten Kalkulationsgrundlage von Einheitspreisen bei relevanten Mehr- und Mindermengen </t>
  </si>
  <si>
    <t>Die Kennfarbe „gelb“ steht in dem Beispiel für eine Ausführung der Grundleistung durch den Auftraggeber und/oder seine Projektsteuerung</t>
  </si>
  <si>
    <t>briefkopf [1]</t>
  </si>
  <si>
    <t>briefkopf [2]</t>
  </si>
  <si>
    <r>
      <t xml:space="preserve">Leistungen zur Entwurfsplanung entspr. den Grundleistungen gem. Anlage 12 Nr. 12.1 Leistungsphase 3 zu § 43(4) HOAI </t>
    </r>
    <r>
      <rPr>
        <b/>
        <sz val="8"/>
        <color rgb="FFFF0000"/>
        <rFont val="Arial"/>
        <family val="2"/>
      </rPr>
      <t>entsprechend Aufgabenstellung als in Stunden anzubieten und in der Honorarübersicht Anl. I.2 einzutragen</t>
    </r>
  </si>
  <si>
    <t>Anl. I.1 - Ingenieurbauwerke</t>
  </si>
  <si>
    <t>Summe Leistungsphasen 1 bis 9 (Beauftragung gemäß Aufgabenstellung)</t>
  </si>
  <si>
    <t>Offenlegung Pleißemühlgraben BA 0</t>
  </si>
  <si>
    <r>
      <t xml:space="preserve">Leistungen zur Vorplanung entspr. den Grundleistungen gem. Anlage 12 Nr. 12.1 Leistungsphase 2 zu § 43(4) HOAI </t>
    </r>
    <r>
      <rPr>
        <b/>
        <sz val="8"/>
        <color rgb="FFFF0000"/>
        <rFont val="Arial"/>
        <family val="2"/>
      </rPr>
      <t>entsprechend Aufgabenstellung als in Stunden anzubieten und in der Honorarübersicht Anl. I.2 einzutragen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</si>
</sst>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_);[Red]\([$€]#,##0.00\)"/>
    <numFmt numFmtId="166" formatCode="dd\.mm\.yyyy"/>
  </numFmts>
  <fonts count="32" x14ac:knownFonts="1">
    <font>
      <sz val="9"/>
      <name val="Arial"/>
      <family val="2"/>
    </font>
    <font>
      <sz val="10"/>
      <name val="Arial"/>
      <family val="2"/>
    </font>
    <font>
      <sz val="9"/>
      <name val="Arial"/>
      <family val="2"/>
    </font>
    <font>
      <sz val="10"/>
      <name val="Arial"/>
      <family val="2"/>
    </font>
    <font>
      <b/>
      <sz val="8"/>
      <name val="Arial"/>
      <family val="2"/>
    </font>
    <font>
      <b/>
      <sz val="9"/>
      <name val="Arial"/>
      <family val="2"/>
    </font>
    <font>
      <sz val="8"/>
      <name val="Arial"/>
      <family val="2"/>
    </font>
    <font>
      <sz val="7"/>
      <name val="Arial"/>
      <family val="2"/>
    </font>
    <font>
      <sz val="8"/>
      <name val="Arial"/>
      <family val="2"/>
    </font>
    <font>
      <b/>
      <sz val="10"/>
      <name val="Arial"/>
      <family val="2"/>
    </font>
    <font>
      <b/>
      <sz val="22"/>
      <color indexed="49"/>
      <name val="Arial"/>
      <family val="2"/>
    </font>
    <font>
      <b/>
      <sz val="8"/>
      <color indexed="49"/>
      <name val="Arial"/>
      <family val="2"/>
    </font>
    <font>
      <sz val="9"/>
      <name val="Arial"/>
      <family val="2"/>
    </font>
    <font>
      <sz val="10"/>
      <name val="MS Sans Serif"/>
      <family val="2"/>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trike/>
      <sz val="8"/>
      <name val="Arial"/>
      <family val="2"/>
    </font>
    <font>
      <b/>
      <sz val="8"/>
      <color rgb="FFFF0000"/>
      <name val="Arial"/>
      <family val="2"/>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
      <patternFill patternType="solid">
        <fgColor indexed="46"/>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13"/>
        <bgColor indexed="64"/>
      </patternFill>
    </fill>
    <fill>
      <patternFill patternType="solid">
        <fgColor indexed="51"/>
        <bgColor indexed="64"/>
      </patternFill>
    </fill>
    <fill>
      <patternFill patternType="solid">
        <fgColor rgb="FFF6882E"/>
        <bgColor indexed="64"/>
      </patternFill>
    </fill>
  </fills>
  <borders count="8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3"/>
      </bottom>
      <diagonal/>
    </border>
    <border>
      <left style="thin">
        <color indexed="63"/>
      </left>
      <right style="thin">
        <color indexed="64"/>
      </right>
      <top style="thin">
        <color indexed="64"/>
      </top>
      <bottom/>
      <diagonal/>
    </border>
    <border>
      <left/>
      <right style="thin">
        <color indexed="64"/>
      </right>
      <top/>
      <bottom/>
      <diagonal/>
    </border>
    <border>
      <left/>
      <right style="thin">
        <color indexed="63"/>
      </right>
      <top style="thin">
        <color indexed="63"/>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3"/>
      </right>
      <top/>
      <bottom/>
      <diagonal/>
    </border>
    <border>
      <left style="thin">
        <color indexed="64"/>
      </left>
      <right style="thin">
        <color indexed="64"/>
      </right>
      <top/>
      <bottom/>
      <diagonal/>
    </border>
    <border>
      <left/>
      <right/>
      <top style="thin">
        <color indexed="63"/>
      </top>
      <bottom style="thin">
        <color indexed="63"/>
      </bottom>
      <diagonal/>
    </border>
    <border>
      <left/>
      <right/>
      <top/>
      <bottom style="thin">
        <color indexed="63"/>
      </bottom>
      <diagonal/>
    </border>
    <border>
      <left style="thin">
        <color indexed="63"/>
      </left>
      <right/>
      <top style="thin">
        <color indexed="63"/>
      </top>
      <bottom style="thin">
        <color indexed="63"/>
      </bottom>
      <diagonal/>
    </border>
    <border>
      <left style="thin">
        <color indexed="63"/>
      </left>
      <right/>
      <top/>
      <bottom style="thin">
        <color indexed="63"/>
      </bottom>
      <diagonal/>
    </border>
    <border>
      <left style="thin">
        <color indexed="63"/>
      </left>
      <right/>
      <top/>
      <bottom/>
      <diagonal/>
    </border>
    <border>
      <left style="thin">
        <color indexed="63"/>
      </left>
      <right/>
      <top style="thin">
        <color indexed="63"/>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3"/>
      </left>
      <right style="thin">
        <color indexed="63"/>
      </right>
      <top/>
      <bottom style="thin">
        <color indexed="63"/>
      </bottom>
      <diagonal/>
    </border>
    <border>
      <left style="thin">
        <color indexed="63"/>
      </left>
      <right/>
      <top/>
      <bottom style="thin">
        <color indexed="64"/>
      </bottom>
      <diagonal/>
    </border>
    <border>
      <left style="thin">
        <color indexed="64"/>
      </left>
      <right/>
      <top style="thin">
        <color indexed="64"/>
      </top>
      <bottom style="thin">
        <color indexed="64"/>
      </bottom>
      <diagonal/>
    </border>
    <border>
      <left/>
      <right style="thin">
        <color indexed="63"/>
      </right>
      <top style="thin">
        <color indexed="64"/>
      </top>
      <bottom/>
      <diagonal/>
    </border>
    <border>
      <left style="thin">
        <color indexed="63"/>
      </left>
      <right style="thin">
        <color indexed="63"/>
      </right>
      <top style="thin">
        <color indexed="63"/>
      </top>
      <bottom/>
      <diagonal/>
    </border>
    <border>
      <left style="thin">
        <color indexed="64"/>
      </left>
      <right style="thin">
        <color indexed="63"/>
      </right>
      <top style="thin">
        <color indexed="63"/>
      </top>
      <bottom style="thin">
        <color indexed="63"/>
      </bottom>
      <diagonal/>
    </border>
    <border>
      <left/>
      <right style="thin">
        <color indexed="63"/>
      </right>
      <top/>
      <bottom style="thin">
        <color indexed="63"/>
      </bottom>
      <diagonal/>
    </border>
    <border>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3"/>
      </right>
      <top style="thin">
        <color indexed="63"/>
      </top>
      <bottom style="thin">
        <color indexed="64"/>
      </bottom>
      <diagonal/>
    </border>
    <border>
      <left/>
      <right style="thin">
        <color indexed="63"/>
      </right>
      <top/>
      <bottom style="thin">
        <color indexed="64"/>
      </bottom>
      <diagonal/>
    </border>
    <border>
      <left/>
      <right/>
      <top style="thin">
        <color indexed="63"/>
      </top>
      <bottom/>
      <diagonal/>
    </border>
    <border>
      <left/>
      <right/>
      <top/>
      <bottom style="thin">
        <color indexed="64"/>
      </bottom>
      <diagonal/>
    </border>
    <border>
      <left style="thin">
        <color indexed="64"/>
      </left>
      <right style="thin">
        <color indexed="63"/>
      </right>
      <top style="thin">
        <color indexed="64"/>
      </top>
      <bottom style="thin">
        <color indexed="64"/>
      </bottom>
      <diagonal/>
    </border>
    <border>
      <left/>
      <right style="thin">
        <color indexed="63"/>
      </right>
      <top style="thin">
        <color indexed="64"/>
      </top>
      <bottom style="thin">
        <color indexed="64"/>
      </bottom>
      <diagonal/>
    </border>
    <border>
      <left style="thin">
        <color indexed="63"/>
      </left>
      <right style="thin">
        <color indexed="63"/>
      </right>
      <top/>
      <bottom style="thin">
        <color indexed="64"/>
      </bottom>
      <diagonal/>
    </border>
    <border>
      <left style="thin">
        <color indexed="63"/>
      </left>
      <right style="thin">
        <color indexed="63"/>
      </right>
      <top/>
      <bottom/>
      <diagonal/>
    </border>
    <border>
      <left style="thin">
        <color indexed="64"/>
      </left>
      <right style="thin">
        <color indexed="63"/>
      </right>
      <top style="thin">
        <color indexed="63"/>
      </top>
      <bottom/>
      <diagonal/>
    </border>
    <border>
      <left style="thin">
        <color indexed="64"/>
      </left>
      <right/>
      <top style="thin">
        <color indexed="63"/>
      </top>
      <bottom style="thin">
        <color indexed="63"/>
      </bottom>
      <diagonal/>
    </border>
    <border>
      <left style="thin">
        <color indexed="64"/>
      </left>
      <right/>
      <top/>
      <bottom style="thin">
        <color indexed="63"/>
      </bottom>
      <diagonal/>
    </border>
    <border>
      <left style="thin">
        <color indexed="64"/>
      </left>
      <right style="thin">
        <color indexed="63"/>
      </right>
      <top/>
      <bottom style="thin">
        <color indexed="63"/>
      </bottom>
      <diagonal/>
    </border>
    <border>
      <left style="thin">
        <color indexed="64"/>
      </left>
      <right style="thin">
        <color indexed="63"/>
      </right>
      <top/>
      <bottom style="thin">
        <color indexed="64"/>
      </bottom>
      <diagonal/>
    </border>
    <border>
      <left style="thin">
        <color indexed="64"/>
      </left>
      <right style="thin">
        <color indexed="63"/>
      </right>
      <top/>
      <bottom/>
      <diagonal/>
    </border>
    <border>
      <left/>
      <right style="thin">
        <color indexed="63"/>
      </right>
      <top style="thin">
        <color indexed="63"/>
      </top>
      <bottom style="thin">
        <color indexed="64"/>
      </bottom>
      <diagonal/>
    </border>
    <border>
      <left style="thin">
        <color indexed="64"/>
      </left>
      <right style="thin">
        <color indexed="63"/>
      </right>
      <top style="thin">
        <color indexed="64"/>
      </top>
      <bottom/>
      <diagonal/>
    </border>
    <border>
      <left/>
      <right style="thin">
        <color indexed="64"/>
      </right>
      <top style="thin">
        <color indexed="63"/>
      </top>
      <bottom/>
      <diagonal/>
    </border>
    <border>
      <left style="thin">
        <color indexed="63"/>
      </left>
      <right style="thin">
        <color indexed="64"/>
      </right>
      <top style="thin">
        <color indexed="63"/>
      </top>
      <bottom/>
      <diagonal/>
    </border>
    <border>
      <left/>
      <right/>
      <top style="thin">
        <color indexed="63"/>
      </top>
      <bottom style="thin">
        <color indexed="64"/>
      </bottom>
      <diagonal/>
    </border>
    <border>
      <left/>
      <right style="thin">
        <color indexed="8"/>
      </right>
      <top style="thin">
        <color indexed="64"/>
      </top>
      <bottom style="thin">
        <color indexed="64"/>
      </bottom>
      <diagonal/>
    </border>
    <border>
      <left style="thin">
        <color indexed="64"/>
      </left>
      <right/>
      <top style="thin">
        <color indexed="63"/>
      </top>
      <bottom/>
      <diagonal/>
    </border>
    <border>
      <left/>
      <right style="thin">
        <color indexed="64"/>
      </right>
      <top style="thin">
        <color indexed="63"/>
      </top>
      <bottom style="thin">
        <color indexed="63"/>
      </bottom>
      <diagonal/>
    </border>
    <border>
      <left/>
      <right style="thin">
        <color indexed="63"/>
      </right>
      <top style="thin">
        <color indexed="64"/>
      </top>
      <bottom style="thin">
        <color indexed="63"/>
      </bottom>
      <diagonal/>
    </border>
    <border>
      <left/>
      <right style="thin">
        <color indexed="64"/>
      </right>
      <top style="thin">
        <color indexed="63"/>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style="thin">
        <color indexed="63"/>
      </bottom>
      <diagonal/>
    </border>
    <border>
      <left style="thin">
        <color indexed="64"/>
      </left>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thin">
        <color indexed="64"/>
      </bottom>
      <diagonal/>
    </border>
    <border>
      <left/>
      <right style="thin">
        <color indexed="8"/>
      </right>
      <top style="thin">
        <color indexed="64"/>
      </top>
      <bottom style="thin">
        <color indexed="63"/>
      </bottom>
      <diagonal/>
    </border>
    <border>
      <left/>
      <right style="thin">
        <color indexed="8"/>
      </right>
      <top style="thin">
        <color indexed="63"/>
      </top>
      <bottom style="thin">
        <color indexed="64"/>
      </bottom>
      <diagonal/>
    </border>
    <border>
      <left/>
      <right style="thin">
        <color indexed="64"/>
      </right>
      <top/>
      <bottom style="thin">
        <color indexed="63"/>
      </bottom>
      <diagonal/>
    </border>
    <border>
      <left/>
      <right style="thin">
        <color indexed="8"/>
      </right>
      <top style="thin">
        <color indexed="63"/>
      </top>
      <bottom style="thin">
        <color indexed="63"/>
      </bottom>
      <diagonal/>
    </border>
    <border>
      <left/>
      <right style="thin">
        <color indexed="8"/>
      </right>
      <top style="thin">
        <color indexed="64"/>
      </top>
      <bottom/>
      <diagonal/>
    </border>
    <border>
      <left/>
      <right style="thin">
        <color indexed="8"/>
      </right>
      <top/>
      <bottom style="thin">
        <color indexed="64"/>
      </bottom>
      <diagonal/>
    </border>
    <border>
      <left/>
      <right style="thin">
        <color indexed="8"/>
      </right>
      <top/>
      <bottom style="thin">
        <color indexed="63"/>
      </bottom>
      <diagonal/>
    </border>
    <border>
      <left style="thin">
        <color indexed="63"/>
      </left>
      <right/>
      <top style="thin">
        <color indexed="64"/>
      </top>
      <bottom style="thin">
        <color indexed="63"/>
      </bottom>
      <diagonal/>
    </border>
    <border>
      <left/>
      <right style="thin">
        <color indexed="64"/>
      </right>
      <top style="thin">
        <color indexed="64"/>
      </top>
      <bottom style="thin">
        <color indexed="63"/>
      </bottom>
      <diagonal/>
    </border>
    <border>
      <left/>
      <right/>
      <top style="thin">
        <color indexed="64"/>
      </top>
      <bottom style="thin">
        <color indexed="8"/>
      </bottom>
      <diagonal/>
    </border>
    <border>
      <left style="thin">
        <color indexed="63"/>
      </left>
      <right/>
      <top style="thin">
        <color indexed="64"/>
      </top>
      <bottom/>
      <diagonal/>
    </border>
  </borders>
  <cellStyleXfs count="94">
    <xf numFmtId="0" fontId="0" fillId="0" borderId="0">
      <alignment vertical="top"/>
    </xf>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1" applyNumberFormat="0" applyAlignment="0" applyProtection="0"/>
    <xf numFmtId="0" fontId="17" fillId="15" borderId="2" applyNumberFormat="0" applyAlignment="0" applyProtection="0"/>
    <xf numFmtId="0" fontId="18" fillId="7" borderId="2" applyNumberFormat="0" applyAlignment="0" applyProtection="0"/>
    <xf numFmtId="0" fontId="19" fillId="0" borderId="3" applyNumberFormat="0" applyFill="0" applyAlignment="0" applyProtection="0"/>
    <xf numFmtId="0" fontId="20" fillId="0" borderId="0" applyNumberFormat="0" applyFill="0" applyBorder="0" applyAlignment="0" applyProtection="0"/>
    <xf numFmtId="165" fontId="2" fillId="0" borderId="0" applyFont="0" applyFill="0" applyBorder="0" applyAlignment="0" applyProtection="0"/>
    <xf numFmtId="0" fontId="21" fillId="6" borderId="0" applyNumberFormat="0" applyBorder="0" applyAlignment="0" applyProtection="0"/>
    <xf numFmtId="0" fontId="22" fillId="7" borderId="0" applyNumberFormat="0" applyBorder="0" applyAlignment="0" applyProtection="0"/>
    <xf numFmtId="0" fontId="2" fillId="4" borderId="4" applyNumberFormat="0" applyFont="0" applyAlignment="0" applyProtection="0"/>
    <xf numFmtId="9" fontId="2" fillId="0" borderId="0" applyFont="0" applyFill="0" applyBorder="0" applyAlignment="0" applyProtection="0"/>
    <xf numFmtId="0" fontId="23" fillId="16" borderId="0" applyNumberFormat="0" applyBorder="0" applyAlignment="0" applyProtection="0"/>
    <xf numFmtId="0" fontId="2" fillId="0" borderId="0"/>
    <xf numFmtId="0" fontId="2" fillId="0" borderId="0">
      <alignment vertical="top"/>
    </xf>
    <xf numFmtId="0" fontId="2" fillId="0" borderId="0"/>
    <xf numFmtId="0" fontId="13" fillId="0" borderId="0"/>
    <xf numFmtId="0" fontId="2" fillId="0" borderId="0">
      <alignment vertical="top"/>
    </xf>
    <xf numFmtId="0" fontId="24" fillId="0" borderId="0" applyNumberFormat="0" applyFill="0" applyBorder="0" applyAlignment="0" applyProtection="0"/>
    <xf numFmtId="0" fontId="25" fillId="0" borderId="5" applyNumberFormat="0" applyFill="0" applyAlignment="0" applyProtection="0"/>
    <xf numFmtId="0" fontId="26" fillId="0" borderId="6" applyNumberFormat="0" applyFill="0" applyAlignment="0" applyProtection="0"/>
    <xf numFmtId="0" fontId="27" fillId="0" borderId="7" applyNumberFormat="0" applyFill="0" applyAlignment="0" applyProtection="0"/>
    <xf numFmtId="0" fontId="27" fillId="0" borderId="0" applyNumberFormat="0" applyFill="0" applyBorder="0" applyAlignment="0" applyProtection="0"/>
    <xf numFmtId="0" fontId="28" fillId="0" borderId="8" applyNumberFormat="0" applyFill="0" applyAlignment="0" applyProtection="0"/>
    <xf numFmtId="0" fontId="28" fillId="0" borderId="0" applyNumberFormat="0" applyFill="0" applyBorder="0" applyAlignment="0" applyProtection="0"/>
    <xf numFmtId="0" fontId="29" fillId="17" borderId="9" applyNumberFormat="0" applyAlignment="0" applyProtection="0"/>
    <xf numFmtId="165" fontId="13" fillId="0" borderId="0" applyFont="0" applyFill="0" applyBorder="0" applyAlignment="0" applyProtection="0"/>
    <xf numFmtId="9" fontId="13" fillId="0" borderId="0" applyFont="0" applyFill="0" applyBorder="0" applyAlignment="0" applyProtection="0"/>
    <xf numFmtId="0" fontId="13" fillId="0" borderId="0"/>
    <xf numFmtId="164" fontId="2" fillId="0" borderId="0" applyFont="0" applyFill="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1" applyNumberFormat="0" applyAlignment="0" applyProtection="0"/>
    <xf numFmtId="0" fontId="17" fillId="15" borderId="2" applyNumberFormat="0" applyAlignment="0" applyProtection="0"/>
    <xf numFmtId="0" fontId="18" fillId="7" borderId="2" applyNumberFormat="0" applyAlignment="0" applyProtection="0"/>
    <xf numFmtId="0" fontId="19" fillId="0" borderId="3" applyNumberFormat="0" applyFill="0" applyAlignment="0" applyProtection="0"/>
    <xf numFmtId="0" fontId="20" fillId="0" borderId="0" applyNumberFormat="0" applyFill="0" applyBorder="0" applyAlignment="0" applyProtection="0"/>
    <xf numFmtId="0" fontId="21" fillId="6" borderId="0" applyNumberFormat="0" applyBorder="0" applyAlignment="0" applyProtection="0"/>
    <xf numFmtId="0" fontId="22" fillId="7" borderId="0" applyNumberFormat="0" applyBorder="0" applyAlignment="0" applyProtection="0"/>
    <xf numFmtId="0" fontId="2" fillId="4" borderId="4" applyNumberFormat="0" applyFont="0" applyAlignment="0" applyProtection="0"/>
    <xf numFmtId="0" fontId="23" fillId="16" borderId="0" applyNumberFormat="0" applyBorder="0" applyAlignment="0" applyProtection="0"/>
    <xf numFmtId="0" fontId="24" fillId="0" borderId="0" applyNumberFormat="0" applyFill="0" applyBorder="0" applyAlignment="0" applyProtection="0"/>
    <xf numFmtId="0" fontId="25" fillId="0" borderId="5" applyNumberFormat="0" applyFill="0" applyAlignment="0" applyProtection="0"/>
    <xf numFmtId="0" fontId="26" fillId="0" borderId="6" applyNumberFormat="0" applyFill="0" applyAlignment="0" applyProtection="0"/>
    <xf numFmtId="0" fontId="27" fillId="0" borderId="7" applyNumberFormat="0" applyFill="0" applyAlignment="0" applyProtection="0"/>
    <xf numFmtId="0" fontId="27" fillId="0" borderId="0" applyNumberFormat="0" applyFill="0" applyBorder="0" applyAlignment="0" applyProtection="0"/>
    <xf numFmtId="0" fontId="28" fillId="0" borderId="8" applyNumberFormat="0" applyFill="0" applyAlignment="0" applyProtection="0"/>
    <xf numFmtId="0" fontId="28" fillId="0" borderId="0" applyNumberFormat="0" applyFill="0" applyBorder="0" applyAlignment="0" applyProtection="0"/>
    <xf numFmtId="0" fontId="29" fillId="17" borderId="9" applyNumberFormat="0" applyAlignment="0" applyProtection="0"/>
  </cellStyleXfs>
  <cellXfs count="801">
    <xf numFmtId="0" fontId="0" fillId="0" borderId="0" xfId="0">
      <alignment vertical="top"/>
    </xf>
    <xf numFmtId="49" fontId="0" fillId="0" borderId="0" xfId="0" applyNumberFormat="1">
      <alignment vertical="top"/>
    </xf>
    <xf numFmtId="49" fontId="5" fillId="18" borderId="10" xfId="0" applyNumberFormat="1" applyFont="1" applyFill="1" applyBorder="1">
      <alignment vertical="top"/>
    </xf>
    <xf numFmtId="0" fontId="5" fillId="18" borderId="11" xfId="0" applyFont="1" applyFill="1" applyBorder="1" applyAlignment="1">
      <alignment horizontal="right" vertical="top"/>
    </xf>
    <xf numFmtId="0" fontId="5" fillId="18" borderId="12" xfId="0" applyFont="1" applyFill="1" applyBorder="1">
      <alignment vertical="top"/>
    </xf>
    <xf numFmtId="0" fontId="6" fillId="0" borderId="0" xfId="0" applyFont="1">
      <alignment vertical="top"/>
    </xf>
    <xf numFmtId="0" fontId="3" fillId="0" borderId="0" xfId="0" applyFont="1">
      <alignment vertical="top"/>
    </xf>
    <xf numFmtId="0" fontId="4" fillId="18" borderId="13" xfId="0" applyFont="1" applyFill="1" applyBorder="1">
      <alignment vertical="top"/>
    </xf>
    <xf numFmtId="0" fontId="4" fillId="19" borderId="14" xfId="0" applyNumberFormat="1" applyFont="1" applyFill="1" applyBorder="1">
      <alignment vertical="top"/>
    </xf>
    <xf numFmtId="10" fontId="4" fillId="0" borderId="15" xfId="34" applyNumberFormat="1" applyFont="1" applyBorder="1" applyAlignment="1">
      <alignment vertical="top"/>
    </xf>
    <xf numFmtId="10" fontId="4" fillId="0" borderId="16" xfId="34" applyNumberFormat="1" applyFont="1" applyBorder="1" applyAlignment="1">
      <alignment vertical="top"/>
    </xf>
    <xf numFmtId="10" fontId="4" fillId="0" borderId="17" xfId="34" applyNumberFormat="1" applyFont="1" applyBorder="1" applyAlignment="1">
      <alignment vertical="top"/>
    </xf>
    <xf numFmtId="10" fontId="4" fillId="0" borderId="18" xfId="34" applyNumberFormat="1" applyFont="1" applyBorder="1" applyAlignment="1">
      <alignment vertical="top"/>
    </xf>
    <xf numFmtId="49" fontId="4" fillId="19" borderId="19" xfId="0" applyNumberFormat="1" applyFont="1" applyFill="1" applyBorder="1" applyAlignment="1">
      <alignment horizontal="left" vertical="top"/>
    </xf>
    <xf numFmtId="10" fontId="4" fillId="20" borderId="20" xfId="34" applyNumberFormat="1" applyFont="1" applyFill="1" applyBorder="1" applyAlignment="1">
      <alignment vertical="top"/>
    </xf>
    <xf numFmtId="49" fontId="4" fillId="20" borderId="21" xfId="0" applyNumberFormat="1" applyFont="1" applyFill="1" applyBorder="1" applyAlignment="1">
      <alignment horizontal="left" vertical="top"/>
    </xf>
    <xf numFmtId="10" fontId="6" fillId="0" borderId="14" xfId="34" applyNumberFormat="1" applyFont="1" applyBorder="1" applyAlignment="1">
      <alignment vertical="top"/>
    </xf>
    <xf numFmtId="10" fontId="6" fillId="0" borderId="16" xfId="34" applyNumberFormat="1" applyFont="1" applyBorder="1" applyAlignment="1">
      <alignment vertical="top"/>
    </xf>
    <xf numFmtId="0" fontId="6" fillId="0" borderId="22" xfId="0" applyFont="1" applyBorder="1" applyAlignment="1">
      <alignment horizontal="left" vertical="top"/>
    </xf>
    <xf numFmtId="10" fontId="6" fillId="0" borderId="21" xfId="34" applyNumberFormat="1" applyFont="1" applyBorder="1" applyAlignment="1">
      <alignment vertical="top"/>
    </xf>
    <xf numFmtId="10" fontId="6" fillId="0" borderId="12" xfId="34" applyNumberFormat="1" applyFont="1" applyBorder="1" applyAlignment="1">
      <alignment vertical="top"/>
    </xf>
    <xf numFmtId="0" fontId="6" fillId="0" borderId="23" xfId="0" applyFont="1" applyBorder="1" applyAlignment="1">
      <alignment horizontal="left" vertical="top"/>
    </xf>
    <xf numFmtId="0" fontId="0" fillId="0" borderId="0" xfId="36" applyFont="1"/>
    <xf numFmtId="0" fontId="0" fillId="0" borderId="18" xfId="0" applyBorder="1">
      <alignment vertical="top"/>
    </xf>
    <xf numFmtId="0" fontId="6" fillId="0" borderId="22" xfId="0" applyFont="1" applyBorder="1">
      <alignment vertical="top"/>
    </xf>
    <xf numFmtId="0" fontId="6" fillId="0" borderId="23" xfId="0" applyFont="1" applyBorder="1">
      <alignment vertical="top"/>
    </xf>
    <xf numFmtId="0" fontId="6" fillId="0" borderId="24" xfId="0" applyFont="1" applyBorder="1">
      <alignment vertical="top"/>
    </xf>
    <xf numFmtId="0" fontId="6" fillId="0" borderId="25" xfId="0" applyFont="1" applyBorder="1" applyAlignment="1">
      <alignment horizontal="left" vertical="top"/>
    </xf>
    <xf numFmtId="0" fontId="6" fillId="0" borderId="25" xfId="0" applyFont="1" applyBorder="1">
      <alignment vertical="top"/>
    </xf>
    <xf numFmtId="0" fontId="6" fillId="0" borderId="26" xfId="0" applyFont="1" applyBorder="1">
      <alignment vertical="top"/>
    </xf>
    <xf numFmtId="0" fontId="6" fillId="0" borderId="27" xfId="0" applyFont="1" applyBorder="1">
      <alignment vertical="top"/>
    </xf>
    <xf numFmtId="10" fontId="6" fillId="0" borderId="29" xfId="34" applyNumberFormat="1" applyFont="1" applyBorder="1" applyAlignment="1">
      <alignment vertical="top"/>
    </xf>
    <xf numFmtId="10" fontId="6" fillId="0" borderId="18" xfId="34" applyNumberFormat="1" applyFont="1" applyBorder="1" applyAlignment="1">
      <alignment vertical="top"/>
    </xf>
    <xf numFmtId="49" fontId="4" fillId="19" borderId="30" xfId="0" applyNumberFormat="1" applyFont="1" applyFill="1" applyBorder="1" applyAlignment="1">
      <alignment horizontal="left" vertical="top"/>
    </xf>
    <xf numFmtId="10" fontId="4" fillId="20" borderId="13" xfId="34" applyNumberFormat="1" applyFont="1" applyFill="1" applyBorder="1" applyAlignment="1">
      <alignment vertical="top"/>
    </xf>
    <xf numFmtId="0" fontId="6" fillId="0" borderId="31" xfId="0" applyFont="1" applyBorder="1" applyAlignment="1">
      <alignment horizontal="justify" vertical="top"/>
    </xf>
    <xf numFmtId="49" fontId="4" fillId="19" borderId="33" xfId="0" applyNumberFormat="1" applyFont="1" applyFill="1" applyBorder="1" applyAlignment="1">
      <alignment horizontal="left" vertical="top"/>
    </xf>
    <xf numFmtId="49" fontId="6" fillId="0" borderId="23" xfId="0" applyNumberFormat="1" applyFont="1" applyBorder="1" applyAlignment="1">
      <alignment horizontal="left" vertical="top"/>
    </xf>
    <xf numFmtId="49" fontId="4" fillId="19" borderId="34" xfId="0" applyNumberFormat="1" applyFont="1" applyFill="1" applyBorder="1" applyAlignment="1">
      <alignment horizontal="left" vertical="top"/>
    </xf>
    <xf numFmtId="49" fontId="6" fillId="19" borderId="35" xfId="0" applyNumberFormat="1" applyFont="1" applyFill="1" applyBorder="1" applyAlignment="1">
      <alignment horizontal="left" vertical="top"/>
    </xf>
    <xf numFmtId="10" fontId="4" fillId="19" borderId="36" xfId="34" applyNumberFormat="1" applyFont="1" applyFill="1" applyBorder="1" applyAlignment="1">
      <alignment vertical="top"/>
    </xf>
    <xf numFmtId="10" fontId="4" fillId="21" borderId="37" xfId="34" applyNumberFormat="1" applyFont="1" applyFill="1" applyBorder="1" applyAlignment="1">
      <alignment vertical="top"/>
    </xf>
    <xf numFmtId="0" fontId="4" fillId="0" borderId="38" xfId="0" applyNumberFormat="1" applyFont="1" applyBorder="1" applyAlignment="1">
      <alignment horizontal="left" vertical="top"/>
    </xf>
    <xf numFmtId="10" fontId="4" fillId="0" borderId="12" xfId="34" applyNumberFormat="1" applyFont="1" applyBorder="1" applyAlignment="1">
      <alignment vertical="top"/>
    </xf>
    <xf numFmtId="10" fontId="6" fillId="0" borderId="39" xfId="34" applyNumberFormat="1" applyFont="1" applyBorder="1" applyAlignment="1">
      <alignment vertical="top"/>
    </xf>
    <xf numFmtId="10" fontId="4" fillId="0" borderId="39" xfId="34" applyNumberFormat="1" applyFont="1" applyBorder="1" applyAlignment="1">
      <alignment vertical="top"/>
    </xf>
    <xf numFmtId="0" fontId="6" fillId="0" borderId="26" xfId="0" applyFont="1" applyBorder="1" applyAlignment="1">
      <alignment horizontal="justify" vertical="top"/>
    </xf>
    <xf numFmtId="10" fontId="6" fillId="0" borderId="17" xfId="34" applyNumberFormat="1" applyFont="1" applyBorder="1" applyAlignment="1">
      <alignment vertical="top"/>
    </xf>
    <xf numFmtId="0" fontId="3" fillId="0" borderId="21" xfId="0" applyNumberFormat="1" applyFont="1" applyBorder="1">
      <alignment vertical="top"/>
    </xf>
    <xf numFmtId="49" fontId="4" fillId="0" borderId="36" xfId="0" applyNumberFormat="1" applyFont="1" applyBorder="1" applyAlignment="1">
      <alignment horizontal="left" vertical="top"/>
    </xf>
    <xf numFmtId="49" fontId="4" fillId="0" borderId="37" xfId="0" applyNumberFormat="1" applyFont="1" applyBorder="1" applyAlignment="1">
      <alignment horizontal="left" vertical="top"/>
    </xf>
    <xf numFmtId="10" fontId="6" fillId="0" borderId="15" xfId="34" applyNumberFormat="1" applyFont="1" applyBorder="1" applyAlignment="1">
      <alignment vertical="top"/>
    </xf>
    <xf numFmtId="10" fontId="4" fillId="19" borderId="42" xfId="34" applyNumberFormat="1" applyFont="1" applyFill="1" applyBorder="1" applyAlignment="1">
      <alignment vertical="top"/>
    </xf>
    <xf numFmtId="49" fontId="4" fillId="19" borderId="12" xfId="0" applyNumberFormat="1" applyFont="1" applyFill="1" applyBorder="1" applyAlignment="1">
      <alignment horizontal="left" vertical="top"/>
    </xf>
    <xf numFmtId="10" fontId="4" fillId="20" borderId="20" xfId="34" applyNumberFormat="1" applyFont="1" applyFill="1" applyBorder="1" applyAlignment="1">
      <alignment horizontal="right" vertical="top"/>
    </xf>
    <xf numFmtId="0" fontId="1" fillId="0" borderId="0" xfId="0" applyFont="1">
      <alignment vertical="top"/>
    </xf>
    <xf numFmtId="0" fontId="3" fillId="0" borderId="39" xfId="0" applyNumberFormat="1" applyFont="1" applyBorder="1">
      <alignment vertical="top"/>
    </xf>
    <xf numFmtId="10" fontId="4" fillId="20" borderId="42" xfId="34" applyNumberFormat="1" applyFont="1" applyFill="1" applyBorder="1" applyAlignment="1">
      <alignment horizontal="right" vertical="top"/>
    </xf>
    <xf numFmtId="0" fontId="6" fillId="0" borderId="31" xfId="0" applyFont="1" applyBorder="1">
      <alignment vertical="top"/>
    </xf>
    <xf numFmtId="49" fontId="4" fillId="19" borderId="1" xfId="0" applyNumberFormat="1" applyFont="1" applyFill="1" applyBorder="1" applyAlignment="1">
      <alignment horizontal="left" vertical="top"/>
    </xf>
    <xf numFmtId="10" fontId="6" fillId="0" borderId="38" xfId="34" applyNumberFormat="1" applyFont="1" applyBorder="1" applyAlignment="1">
      <alignment vertical="top"/>
    </xf>
    <xf numFmtId="10" fontId="6" fillId="0" borderId="19" xfId="34" applyNumberFormat="1" applyFont="1" applyBorder="1" applyAlignment="1">
      <alignment vertical="top"/>
    </xf>
    <xf numFmtId="49" fontId="6" fillId="0" borderId="35" xfId="0" applyNumberFormat="1" applyFont="1" applyBorder="1" applyAlignment="1">
      <alignment horizontal="left" vertical="top"/>
    </xf>
    <xf numFmtId="0" fontId="6" fillId="0" borderId="21" xfId="0" applyNumberFormat="1" applyFont="1" applyBorder="1">
      <alignment vertical="top"/>
    </xf>
    <xf numFmtId="49" fontId="6" fillId="19" borderId="45" xfId="0" applyNumberFormat="1" applyFont="1" applyFill="1" applyBorder="1" applyAlignment="1">
      <alignment horizontal="left" vertical="top"/>
    </xf>
    <xf numFmtId="49" fontId="6" fillId="19" borderId="46" xfId="0" applyNumberFormat="1" applyFont="1" applyFill="1" applyBorder="1" applyAlignment="1">
      <alignment horizontal="left" vertical="top"/>
    </xf>
    <xf numFmtId="10" fontId="4" fillId="19" borderId="46" xfId="34" applyNumberFormat="1" applyFont="1" applyFill="1" applyBorder="1" applyAlignment="1">
      <alignment vertical="top"/>
    </xf>
    <xf numFmtId="10" fontId="4" fillId="0" borderId="21" xfId="34" applyNumberFormat="1" applyFont="1" applyBorder="1" applyAlignment="1">
      <alignment vertical="top"/>
    </xf>
    <xf numFmtId="10" fontId="4" fillId="20" borderId="21" xfId="34" applyNumberFormat="1" applyFont="1" applyFill="1" applyBorder="1" applyAlignment="1">
      <alignment horizontal="right" vertical="top"/>
    </xf>
    <xf numFmtId="10" fontId="4" fillId="20" borderId="18" xfId="34" applyNumberFormat="1" applyFont="1" applyFill="1" applyBorder="1" applyAlignment="1">
      <alignment horizontal="right" vertical="top"/>
    </xf>
    <xf numFmtId="0" fontId="6" fillId="0" borderId="30" xfId="0" applyFont="1" applyBorder="1">
      <alignment vertical="top"/>
    </xf>
    <xf numFmtId="0" fontId="6" fillId="0" borderId="30" xfId="0" applyFont="1" applyBorder="1" applyAlignment="1">
      <alignment horizontal="justify" vertical="top"/>
    </xf>
    <xf numFmtId="0" fontId="6" fillId="0" borderId="47" xfId="0" applyFont="1" applyBorder="1">
      <alignment vertical="top"/>
    </xf>
    <xf numFmtId="0" fontId="6" fillId="0" borderId="23" xfId="36" applyFont="1" applyBorder="1" applyAlignment="1">
      <alignment vertical="top"/>
    </xf>
    <xf numFmtId="49" fontId="4" fillId="19" borderId="48" xfId="0" applyNumberFormat="1" applyFont="1" applyFill="1" applyBorder="1" applyAlignment="1">
      <alignment horizontal="left" vertical="top"/>
    </xf>
    <xf numFmtId="10" fontId="4" fillId="0" borderId="14" xfId="34" applyNumberFormat="1" applyFont="1" applyBorder="1" applyAlignment="1">
      <alignment vertical="top"/>
    </xf>
    <xf numFmtId="0" fontId="0" fillId="0" borderId="0" xfId="0" applyFont="1">
      <alignment vertical="top"/>
    </xf>
    <xf numFmtId="49" fontId="6" fillId="19" borderId="42" xfId="0" applyNumberFormat="1" applyFont="1" applyFill="1" applyBorder="1" applyAlignment="1">
      <alignment horizontal="left" vertical="top"/>
    </xf>
    <xf numFmtId="10" fontId="4" fillId="19" borderId="29" xfId="34" applyNumberFormat="1" applyFont="1" applyFill="1" applyBorder="1" applyAlignment="1">
      <alignment vertical="top"/>
    </xf>
    <xf numFmtId="0" fontId="4" fillId="19" borderId="14" xfId="0" applyNumberFormat="1" applyFont="1" applyFill="1" applyBorder="1" applyAlignment="1">
      <alignment horizontal="left" vertical="top"/>
    </xf>
    <xf numFmtId="0" fontId="9" fillId="0" borderId="0" xfId="0" applyFont="1">
      <alignment vertical="top"/>
    </xf>
    <xf numFmtId="0" fontId="9" fillId="0" borderId="39" xfId="0" applyNumberFormat="1" applyFont="1" applyBorder="1">
      <alignment vertical="top"/>
    </xf>
    <xf numFmtId="0" fontId="9" fillId="20" borderId="21" xfId="0" applyNumberFormat="1" applyFont="1" applyFill="1" applyBorder="1">
      <alignment vertical="top"/>
    </xf>
    <xf numFmtId="0" fontId="8" fillId="0" borderId="0" xfId="0" applyFont="1">
      <alignment vertical="top"/>
    </xf>
    <xf numFmtId="0" fontId="6" fillId="0" borderId="39" xfId="0" applyNumberFormat="1" applyFont="1" applyBorder="1">
      <alignment vertical="top"/>
    </xf>
    <xf numFmtId="0" fontId="6" fillId="0" borderId="43" xfId="0" applyFont="1" applyBorder="1">
      <alignment vertical="top"/>
    </xf>
    <xf numFmtId="10" fontId="6" fillId="0" borderId="32" xfId="34" applyNumberFormat="1" applyFont="1" applyBorder="1" applyAlignment="1">
      <alignment vertical="top"/>
    </xf>
    <xf numFmtId="49" fontId="6" fillId="19" borderId="49" xfId="0" applyNumberFormat="1" applyFont="1" applyFill="1" applyBorder="1" applyAlignment="1">
      <alignment horizontal="left" vertical="top"/>
    </xf>
    <xf numFmtId="49" fontId="6" fillId="19" borderId="13" xfId="0" applyNumberFormat="1" applyFont="1" applyFill="1" applyBorder="1" applyAlignment="1">
      <alignment horizontal="left" vertical="top"/>
    </xf>
    <xf numFmtId="10" fontId="4" fillId="19" borderId="20" xfId="34" applyNumberFormat="1" applyFont="1" applyFill="1" applyBorder="1" applyAlignment="1">
      <alignment vertical="top"/>
    </xf>
    <xf numFmtId="10" fontId="4" fillId="21" borderId="20" xfId="34" applyNumberFormat="1" applyFont="1" applyFill="1" applyBorder="1" applyAlignment="1">
      <alignment vertical="top"/>
    </xf>
    <xf numFmtId="0" fontId="6" fillId="0" borderId="50" xfId="36" applyFont="1" applyBorder="1" applyAlignment="1">
      <alignment vertical="top"/>
    </xf>
    <xf numFmtId="0" fontId="6" fillId="0" borderId="51" xfId="36" applyFont="1" applyBorder="1" applyAlignment="1">
      <alignment vertical="top"/>
    </xf>
    <xf numFmtId="49" fontId="4" fillId="19" borderId="16" xfId="0" applyNumberFormat="1" applyFont="1" applyFill="1" applyBorder="1" applyAlignment="1">
      <alignment horizontal="left" vertical="top"/>
    </xf>
    <xf numFmtId="0" fontId="6" fillId="20" borderId="21" xfId="0" applyNumberFormat="1" applyFont="1" applyFill="1" applyBorder="1">
      <alignment vertical="top"/>
    </xf>
    <xf numFmtId="49" fontId="6" fillId="0" borderId="52" xfId="0" applyNumberFormat="1" applyFont="1" applyBorder="1" applyAlignment="1">
      <alignment horizontal="left" vertical="top"/>
    </xf>
    <xf numFmtId="49" fontId="4" fillId="20" borderId="37" xfId="0" applyNumberFormat="1" applyFont="1" applyFill="1" applyBorder="1" applyAlignment="1">
      <alignment horizontal="left" vertical="top"/>
    </xf>
    <xf numFmtId="49" fontId="6" fillId="19" borderId="53" xfId="0" applyNumberFormat="1" applyFont="1" applyFill="1" applyBorder="1" applyAlignment="1">
      <alignment horizontal="left" vertical="top"/>
    </xf>
    <xf numFmtId="0" fontId="6" fillId="0" borderId="0" xfId="0" applyFont="1" applyAlignment="1">
      <alignment horizontal="center"/>
    </xf>
    <xf numFmtId="49" fontId="6" fillId="19" borderId="38" xfId="0" applyNumberFormat="1" applyFont="1" applyFill="1" applyBorder="1" applyAlignment="1">
      <alignment horizontal="left" vertical="top"/>
    </xf>
    <xf numFmtId="49" fontId="6" fillId="19" borderId="19" xfId="0" applyNumberFormat="1" applyFont="1" applyFill="1" applyBorder="1" applyAlignment="1">
      <alignment horizontal="left" vertical="top"/>
    </xf>
    <xf numFmtId="0" fontId="0" fillId="20" borderId="16" xfId="0" applyFill="1" applyBorder="1">
      <alignment vertical="top"/>
    </xf>
    <xf numFmtId="49" fontId="6" fillId="19" borderId="36" xfId="0" applyNumberFormat="1" applyFont="1" applyFill="1" applyBorder="1" applyAlignment="1">
      <alignment horizontal="left" vertical="top"/>
    </xf>
    <xf numFmtId="10" fontId="4" fillId="21" borderId="36" xfId="34" applyNumberFormat="1" applyFont="1" applyFill="1" applyBorder="1" applyAlignment="1">
      <alignment vertical="top"/>
    </xf>
    <xf numFmtId="49" fontId="6" fillId="19" borderId="52" xfId="0" applyNumberFormat="1" applyFont="1" applyFill="1" applyBorder="1" applyAlignment="1">
      <alignment horizontal="left" vertical="top"/>
    </xf>
    <xf numFmtId="0" fontId="6" fillId="0" borderId="51" xfId="0" applyFont="1" applyBorder="1" applyAlignment="1">
      <alignment horizontal="justify" vertical="top" wrapText="1"/>
    </xf>
    <xf numFmtId="0" fontId="3" fillId="0" borderId="17" xfId="0" applyNumberFormat="1" applyFont="1" applyBorder="1">
      <alignment vertical="top"/>
    </xf>
    <xf numFmtId="10" fontId="4" fillId="20" borderId="12" xfId="34" applyNumberFormat="1" applyFont="1" applyFill="1" applyBorder="1" applyAlignment="1">
      <alignment horizontal="right" vertical="top"/>
    </xf>
    <xf numFmtId="49" fontId="6" fillId="0" borderId="49" xfId="0" applyNumberFormat="1" applyFont="1" applyBorder="1" applyAlignment="1">
      <alignment horizontal="left" vertical="top"/>
    </xf>
    <xf numFmtId="0" fontId="4" fillId="19" borderId="38" xfId="0" applyNumberFormat="1" applyFont="1" applyFill="1" applyBorder="1">
      <alignment vertical="top"/>
    </xf>
    <xf numFmtId="49" fontId="6" fillId="19" borderId="29" xfId="0" applyNumberFormat="1" applyFont="1" applyFill="1" applyBorder="1" applyAlignment="1">
      <alignment horizontal="left" vertical="top"/>
    </xf>
    <xf numFmtId="49" fontId="6" fillId="19" borderId="18" xfId="0" applyNumberFormat="1" applyFont="1" applyFill="1" applyBorder="1" applyAlignment="1">
      <alignment horizontal="left" vertical="top"/>
    </xf>
    <xf numFmtId="0" fontId="4" fillId="19" borderId="0" xfId="0" applyFont="1" applyFill="1">
      <alignment vertical="top"/>
    </xf>
    <xf numFmtId="10" fontId="4" fillId="19" borderId="1" xfId="34" applyNumberFormat="1" applyFont="1" applyFill="1" applyBorder="1" applyAlignment="1">
      <alignment vertical="top"/>
    </xf>
    <xf numFmtId="49" fontId="4" fillId="0" borderId="54" xfId="0" applyNumberFormat="1" applyFont="1" applyBorder="1" applyAlignment="1">
      <alignment horizontal="left" vertical="top"/>
    </xf>
    <xf numFmtId="49" fontId="4" fillId="0" borderId="21" xfId="0" applyNumberFormat="1" applyFont="1" applyBorder="1" applyAlignment="1">
      <alignment horizontal="left" vertical="top"/>
    </xf>
    <xf numFmtId="49" fontId="4" fillId="0" borderId="12" xfId="0" applyNumberFormat="1" applyFont="1" applyBorder="1">
      <alignment vertical="top"/>
    </xf>
    <xf numFmtId="10" fontId="4" fillId="21" borderId="12" xfId="34" applyNumberFormat="1" applyFont="1" applyFill="1" applyBorder="1" applyAlignment="1">
      <alignment horizontal="right" vertical="top"/>
    </xf>
    <xf numFmtId="49" fontId="4" fillId="0" borderId="29" xfId="0" applyNumberFormat="1" applyFont="1" applyBorder="1" applyAlignment="1">
      <alignment horizontal="left" vertical="top"/>
    </xf>
    <xf numFmtId="49" fontId="4" fillId="0" borderId="18" xfId="0" applyNumberFormat="1" applyFont="1" applyBorder="1">
      <alignment vertical="top"/>
    </xf>
    <xf numFmtId="49" fontId="6" fillId="21" borderId="53" xfId="0" applyNumberFormat="1" applyFont="1" applyFill="1" applyBorder="1" applyAlignment="1">
      <alignment horizontal="left" vertical="top"/>
    </xf>
    <xf numFmtId="49" fontId="6" fillId="21" borderId="55" xfId="0" applyNumberFormat="1" applyFont="1" applyFill="1" applyBorder="1" applyAlignment="1">
      <alignment horizontal="left" vertical="top"/>
    </xf>
    <xf numFmtId="49" fontId="6" fillId="19" borderId="17" xfId="0" applyNumberFormat="1" applyFont="1" applyFill="1" applyBorder="1" applyAlignment="1">
      <alignment horizontal="left" vertical="top"/>
    </xf>
    <xf numFmtId="49" fontId="6" fillId="19" borderId="17" xfId="0" applyNumberFormat="1" applyFont="1" applyFill="1" applyBorder="1">
      <alignment vertical="top"/>
    </xf>
    <xf numFmtId="49" fontId="6" fillId="19" borderId="29" xfId="0" applyNumberFormat="1" applyFont="1" applyFill="1" applyBorder="1">
      <alignment vertical="top"/>
    </xf>
    <xf numFmtId="10" fontId="4" fillId="19" borderId="30" xfId="34" applyNumberFormat="1" applyFont="1" applyFill="1" applyBorder="1" applyAlignment="1">
      <alignment vertical="top"/>
    </xf>
    <xf numFmtId="10" fontId="4" fillId="21" borderId="21" xfId="34" applyNumberFormat="1" applyFont="1" applyFill="1" applyBorder="1" applyAlignment="1">
      <alignment horizontal="right" vertical="top"/>
    </xf>
    <xf numFmtId="10" fontId="4" fillId="21" borderId="13" xfId="34" applyNumberFormat="1" applyFont="1" applyFill="1" applyBorder="1" applyAlignment="1">
      <alignment vertical="top"/>
    </xf>
    <xf numFmtId="10" fontId="4" fillId="21" borderId="18" xfId="34" applyNumberFormat="1" applyFont="1" applyFill="1" applyBorder="1" applyAlignment="1">
      <alignment horizontal="right" vertical="top"/>
    </xf>
    <xf numFmtId="0" fontId="6" fillId="0" borderId="0" xfId="0" applyFont="1" applyBorder="1">
      <alignment vertical="top"/>
    </xf>
    <xf numFmtId="0" fontId="6" fillId="0" borderId="38" xfId="0" applyFont="1" applyBorder="1">
      <alignment vertical="top"/>
    </xf>
    <xf numFmtId="49" fontId="4" fillId="0" borderId="38" xfId="0" applyNumberFormat="1" applyFont="1" applyBorder="1" applyAlignment="1">
      <alignment horizontal="left" vertical="top"/>
    </xf>
    <xf numFmtId="0" fontId="6" fillId="0" borderId="29" xfId="0" applyNumberFormat="1" applyFont="1" applyBorder="1">
      <alignment vertical="top"/>
    </xf>
    <xf numFmtId="49" fontId="2" fillId="0" borderId="0" xfId="0" applyNumberFormat="1" applyFont="1" applyAlignment="1">
      <alignment vertical="top"/>
    </xf>
    <xf numFmtId="0" fontId="2" fillId="0" borderId="0" xfId="0" applyFont="1" applyAlignment="1">
      <alignment vertical="top"/>
    </xf>
    <xf numFmtId="0" fontId="2" fillId="0" borderId="0" xfId="0" applyFont="1" applyFill="1" applyAlignment="1">
      <alignment vertical="top"/>
    </xf>
    <xf numFmtId="0" fontId="10" fillId="0" borderId="0" xfId="0" applyFont="1" applyFill="1" applyAlignment="1">
      <alignment horizontal="right"/>
    </xf>
    <xf numFmtId="49" fontId="3" fillId="0" borderId="0" xfId="0" applyNumberFormat="1" applyFont="1" applyAlignment="1">
      <alignment vertical="top"/>
    </xf>
    <xf numFmtId="0" fontId="2" fillId="0" borderId="0" xfId="0" applyFont="1" applyBorder="1" applyAlignment="1">
      <alignment vertical="top"/>
    </xf>
    <xf numFmtId="0" fontId="11" fillId="0" borderId="0" xfId="0" applyFont="1" applyFill="1" applyAlignment="1">
      <alignment horizontal="right"/>
    </xf>
    <xf numFmtId="0" fontId="0" fillId="0" borderId="0" xfId="0" applyFill="1">
      <alignment vertical="top"/>
    </xf>
    <xf numFmtId="49" fontId="4" fillId="19" borderId="38" xfId="0" applyNumberFormat="1" applyFont="1" applyFill="1" applyBorder="1" applyAlignment="1">
      <alignment vertical="top"/>
    </xf>
    <xf numFmtId="0" fontId="4" fillId="0" borderId="14" xfId="0" applyNumberFormat="1" applyFont="1" applyFill="1" applyBorder="1">
      <alignment vertical="top"/>
    </xf>
    <xf numFmtId="49" fontId="4" fillId="0" borderId="18" xfId="0" applyNumberFormat="1" applyFont="1" applyFill="1" applyBorder="1" applyAlignment="1">
      <alignment horizontal="left" vertical="top"/>
    </xf>
    <xf numFmtId="49" fontId="4" fillId="0" borderId="37" xfId="0" applyNumberFormat="1" applyFont="1" applyFill="1" applyBorder="1" applyAlignment="1">
      <alignment horizontal="left" vertical="top"/>
    </xf>
    <xf numFmtId="49" fontId="4" fillId="0" borderId="36" xfId="0" applyNumberFormat="1" applyFont="1" applyFill="1" applyBorder="1" applyAlignment="1">
      <alignment horizontal="left" vertical="top"/>
    </xf>
    <xf numFmtId="49" fontId="4" fillId="0" borderId="13" xfId="0" applyNumberFormat="1" applyFont="1" applyFill="1" applyBorder="1" applyAlignment="1">
      <alignment horizontal="left" vertical="top"/>
    </xf>
    <xf numFmtId="49" fontId="4" fillId="0" borderId="12" xfId="0" applyNumberFormat="1" applyFont="1" applyFill="1" applyBorder="1" applyAlignment="1">
      <alignment horizontal="left" vertical="top"/>
    </xf>
    <xf numFmtId="49" fontId="4" fillId="0" borderId="1" xfId="0" applyNumberFormat="1" applyFont="1" applyFill="1" applyBorder="1" applyAlignment="1">
      <alignment horizontal="left" vertical="top"/>
    </xf>
    <xf numFmtId="49" fontId="4" fillId="0" borderId="34" xfId="0" applyNumberFormat="1" applyFont="1" applyFill="1" applyBorder="1" applyAlignment="1">
      <alignment horizontal="left" vertical="top"/>
    </xf>
    <xf numFmtId="49" fontId="6" fillId="21" borderId="52" xfId="0" applyNumberFormat="1" applyFont="1" applyFill="1" applyBorder="1" applyAlignment="1">
      <alignment horizontal="left" vertical="top"/>
    </xf>
    <xf numFmtId="49" fontId="6" fillId="21" borderId="36" xfId="0" applyNumberFormat="1" applyFont="1" applyFill="1" applyBorder="1" applyAlignment="1">
      <alignment horizontal="left" vertical="top"/>
    </xf>
    <xf numFmtId="0" fontId="6" fillId="0" borderId="0" xfId="0" applyNumberFormat="1" applyFont="1" applyFill="1" applyBorder="1">
      <alignment vertical="top"/>
    </xf>
    <xf numFmtId="10" fontId="4" fillId="21" borderId="38" xfId="34" applyNumberFormat="1" applyFont="1" applyFill="1" applyBorder="1" applyAlignment="1">
      <alignment vertical="top"/>
    </xf>
    <xf numFmtId="49" fontId="12" fillId="0" borderId="0" xfId="0" applyNumberFormat="1" applyFont="1" applyAlignment="1">
      <alignment vertical="top"/>
    </xf>
    <xf numFmtId="0" fontId="12" fillId="0" borderId="0" xfId="0" applyFont="1" applyAlignment="1">
      <alignment vertical="top"/>
    </xf>
    <xf numFmtId="0" fontId="12" fillId="0" borderId="21" xfId="0" applyNumberFormat="1" applyFont="1" applyBorder="1">
      <alignment vertical="top"/>
    </xf>
    <xf numFmtId="0" fontId="12" fillId="0" borderId="39" xfId="0" applyNumberFormat="1" applyFont="1" applyBorder="1">
      <alignment vertical="top"/>
    </xf>
    <xf numFmtId="49" fontId="12" fillId="0" borderId="0" xfId="0" applyNumberFormat="1" applyFont="1">
      <alignment vertical="top"/>
    </xf>
    <xf numFmtId="10" fontId="6" fillId="0" borderId="14" xfId="34" applyNumberFormat="1" applyFont="1" applyFill="1" applyBorder="1" applyAlignment="1">
      <alignment vertical="top"/>
    </xf>
    <xf numFmtId="10" fontId="6" fillId="0" borderId="21" xfId="34" applyNumberFormat="1" applyFont="1" applyFill="1" applyBorder="1" applyAlignment="1">
      <alignment vertical="top"/>
    </xf>
    <xf numFmtId="49" fontId="6" fillId="20" borderId="38" xfId="0" applyNumberFormat="1" applyFont="1" applyFill="1" applyBorder="1" applyAlignment="1">
      <alignment horizontal="right" vertical="top"/>
    </xf>
    <xf numFmtId="0" fontId="2" fillId="0" borderId="12" xfId="0" applyFont="1" applyBorder="1" applyAlignment="1">
      <alignment horizontal="justify"/>
    </xf>
    <xf numFmtId="0" fontId="6" fillId="0" borderId="39" xfId="0" applyFont="1" applyBorder="1" applyAlignment="1">
      <alignment vertical="top"/>
    </xf>
    <xf numFmtId="0" fontId="3" fillId="0" borderId="29" xfId="0" applyNumberFormat="1" applyFont="1" applyBorder="1">
      <alignment vertical="top"/>
    </xf>
    <xf numFmtId="49" fontId="6" fillId="20" borderId="14" xfId="0" applyNumberFormat="1" applyFont="1" applyFill="1" applyBorder="1" applyAlignment="1">
      <alignment horizontal="right" vertical="top"/>
    </xf>
    <xf numFmtId="49" fontId="4" fillId="19" borderId="58" xfId="0" applyNumberFormat="1" applyFont="1" applyFill="1" applyBorder="1" applyAlignment="1">
      <alignment horizontal="left" vertical="top"/>
    </xf>
    <xf numFmtId="49" fontId="6" fillId="20" borderId="29" xfId="0" applyNumberFormat="1" applyFont="1" applyFill="1" applyBorder="1" applyAlignment="1">
      <alignment horizontal="right" vertical="top"/>
    </xf>
    <xf numFmtId="49" fontId="6" fillId="20" borderId="21" xfId="0" applyNumberFormat="1" applyFont="1" applyFill="1" applyBorder="1" applyAlignment="1">
      <alignment horizontal="right" vertical="top"/>
    </xf>
    <xf numFmtId="49" fontId="6" fillId="0" borderId="38" xfId="0" applyNumberFormat="1" applyFont="1" applyFill="1" applyBorder="1" applyAlignment="1">
      <alignment horizontal="right" vertical="top"/>
    </xf>
    <xf numFmtId="49" fontId="4" fillId="0" borderId="0" xfId="0" applyNumberFormat="1" applyFont="1" applyFill="1" applyAlignment="1">
      <alignment horizontal="left" vertical="top"/>
    </xf>
    <xf numFmtId="0" fontId="6" fillId="0" borderId="0" xfId="0" applyNumberFormat="1" applyFont="1" applyFill="1" applyAlignment="1">
      <alignment horizontal="justify" vertical="top"/>
    </xf>
    <xf numFmtId="0" fontId="6" fillId="0" borderId="12" xfId="0" applyNumberFormat="1" applyFont="1" applyFill="1" applyBorder="1" applyAlignment="1">
      <alignment horizontal="justify" vertical="top"/>
    </xf>
    <xf numFmtId="49" fontId="6" fillId="0" borderId="14" xfId="0" applyNumberFormat="1" applyFont="1" applyFill="1" applyBorder="1" applyAlignment="1">
      <alignment horizontal="right" vertical="top"/>
    </xf>
    <xf numFmtId="49" fontId="4" fillId="20" borderId="38" xfId="0" applyNumberFormat="1" applyFont="1" applyFill="1" applyBorder="1" applyAlignment="1">
      <alignment horizontal="left" vertical="top"/>
    </xf>
    <xf numFmtId="49" fontId="6" fillId="0" borderId="29" xfId="0" applyNumberFormat="1" applyFont="1" applyFill="1" applyBorder="1" applyAlignment="1">
      <alignment horizontal="right" vertical="top"/>
    </xf>
    <xf numFmtId="49" fontId="6" fillId="20" borderId="0" xfId="0" applyNumberFormat="1" applyFont="1" applyFill="1" applyBorder="1" applyAlignment="1">
      <alignment horizontal="right" vertical="top"/>
    </xf>
    <xf numFmtId="49" fontId="5" fillId="0" borderId="0" xfId="0" applyNumberFormat="1" applyFont="1">
      <alignment vertical="top"/>
    </xf>
    <xf numFmtId="49" fontId="6" fillId="20" borderId="49" xfId="0" applyNumberFormat="1" applyFont="1" applyFill="1" applyBorder="1">
      <alignment vertical="top"/>
    </xf>
    <xf numFmtId="0" fontId="6" fillId="0" borderId="40" xfId="0" applyFont="1" applyBorder="1">
      <alignment vertical="top"/>
    </xf>
    <xf numFmtId="0" fontId="6" fillId="0" borderId="12" xfId="0" applyFont="1" applyBorder="1" applyAlignment="1">
      <alignment horizontal="center" vertical="top"/>
    </xf>
    <xf numFmtId="10" fontId="4" fillId="0" borderId="18" xfId="34" applyNumberFormat="1" applyFont="1" applyBorder="1" applyAlignment="1">
      <alignment horizontal="center" vertical="top"/>
    </xf>
    <xf numFmtId="10" fontId="4" fillId="0" borderId="44" xfId="34" applyNumberFormat="1" applyFont="1" applyBorder="1" applyAlignment="1">
      <alignment horizontal="center" vertical="top"/>
    </xf>
    <xf numFmtId="10" fontId="4" fillId="19" borderId="38" xfId="34" applyNumberFormat="1" applyFont="1" applyFill="1" applyBorder="1" applyAlignment="1">
      <alignment vertical="top"/>
    </xf>
    <xf numFmtId="10" fontId="4" fillId="20" borderId="45" xfId="34" applyNumberFormat="1" applyFont="1" applyFill="1" applyBorder="1" applyAlignment="1">
      <alignment horizontal="right" vertical="top"/>
    </xf>
    <xf numFmtId="10" fontId="4" fillId="0" borderId="15" xfId="34" applyNumberFormat="1" applyFont="1" applyFill="1" applyBorder="1" applyAlignment="1">
      <alignment vertical="top"/>
    </xf>
    <xf numFmtId="0" fontId="4" fillId="0" borderId="38" xfId="0" applyNumberFormat="1" applyFont="1" applyFill="1" applyBorder="1">
      <alignment vertical="top"/>
    </xf>
    <xf numFmtId="49" fontId="6" fillId="0" borderId="14" xfId="0" applyNumberFormat="1" applyFont="1" applyFill="1" applyBorder="1" applyAlignment="1">
      <alignment horizontal="left" vertical="top"/>
    </xf>
    <xf numFmtId="10" fontId="4" fillId="0" borderId="39" xfId="34" applyNumberFormat="1" applyFont="1" applyFill="1" applyBorder="1" applyAlignment="1">
      <alignment vertical="top"/>
    </xf>
    <xf numFmtId="10" fontId="4" fillId="0" borderId="12" xfId="34" applyNumberFormat="1" applyFont="1" applyFill="1" applyBorder="1" applyAlignment="1">
      <alignment vertical="top"/>
    </xf>
    <xf numFmtId="49" fontId="6" fillId="0" borderId="21" xfId="0" applyNumberFormat="1" applyFont="1" applyFill="1" applyBorder="1" applyAlignment="1">
      <alignment horizontal="left" vertical="top"/>
    </xf>
    <xf numFmtId="10" fontId="4" fillId="0" borderId="17" xfId="34" applyNumberFormat="1" applyFont="1" applyFill="1" applyBorder="1" applyAlignment="1">
      <alignment vertical="top"/>
    </xf>
    <xf numFmtId="10" fontId="4" fillId="0" borderId="18" xfId="34" applyNumberFormat="1" applyFont="1" applyFill="1" applyBorder="1" applyAlignment="1">
      <alignment vertical="top"/>
    </xf>
    <xf numFmtId="10" fontId="4" fillId="20" borderId="38" xfId="34" applyNumberFormat="1" applyFont="1" applyFill="1" applyBorder="1" applyAlignment="1">
      <alignment vertical="top"/>
    </xf>
    <xf numFmtId="10" fontId="4" fillId="20" borderId="56" xfId="34" applyNumberFormat="1" applyFont="1" applyFill="1" applyBorder="1" applyAlignment="1">
      <alignment vertical="top"/>
    </xf>
    <xf numFmtId="10" fontId="4" fillId="19" borderId="28" xfId="34" applyNumberFormat="1" applyFont="1" applyFill="1" applyBorder="1" applyAlignment="1">
      <alignment vertical="top"/>
    </xf>
    <xf numFmtId="49" fontId="4" fillId="0" borderId="45" xfId="0" applyNumberFormat="1" applyFont="1" applyFill="1" applyBorder="1" applyAlignment="1">
      <alignment horizontal="left" vertical="top"/>
    </xf>
    <xf numFmtId="10" fontId="4" fillId="0" borderId="20" xfId="34" applyNumberFormat="1" applyFont="1" applyFill="1" applyBorder="1" applyAlignment="1">
      <alignment vertical="top"/>
    </xf>
    <xf numFmtId="10" fontId="4" fillId="0" borderId="13" xfId="34" applyNumberFormat="1" applyFont="1" applyFill="1" applyBorder="1" applyAlignment="1">
      <alignment vertical="top"/>
    </xf>
    <xf numFmtId="10" fontId="4" fillId="0" borderId="45" xfId="34" applyNumberFormat="1" applyFont="1" applyFill="1" applyBorder="1" applyAlignment="1">
      <alignment horizontal="right" vertical="top"/>
    </xf>
    <xf numFmtId="49" fontId="4" fillId="0" borderId="30" xfId="0" applyNumberFormat="1" applyFont="1" applyFill="1" applyBorder="1" applyAlignment="1">
      <alignment horizontal="left" vertical="top"/>
    </xf>
    <xf numFmtId="10" fontId="4" fillId="0" borderId="14" xfId="34" applyNumberFormat="1" applyFont="1" applyFill="1" applyBorder="1" applyAlignment="1">
      <alignment vertical="top"/>
    </xf>
    <xf numFmtId="10" fontId="4" fillId="0" borderId="45" xfId="34" applyNumberFormat="1" applyFont="1" applyFill="1" applyBorder="1" applyAlignment="1">
      <alignment vertical="top"/>
    </xf>
    <xf numFmtId="10" fontId="4" fillId="0" borderId="42" xfId="34" applyNumberFormat="1" applyFont="1" applyFill="1" applyBorder="1" applyAlignment="1">
      <alignment horizontal="right" vertical="top"/>
    </xf>
    <xf numFmtId="49" fontId="4" fillId="0" borderId="14" xfId="0" applyNumberFormat="1" applyFont="1" applyFill="1" applyBorder="1" applyAlignment="1">
      <alignment horizontal="left" vertical="top"/>
    </xf>
    <xf numFmtId="10" fontId="4" fillId="0" borderId="56" xfId="34" applyNumberFormat="1" applyFont="1" applyFill="1" applyBorder="1" applyAlignment="1">
      <alignment vertical="top"/>
    </xf>
    <xf numFmtId="10" fontId="4" fillId="0" borderId="16" xfId="34" applyNumberFormat="1" applyFont="1" applyFill="1" applyBorder="1" applyAlignment="1">
      <alignment vertical="top"/>
    </xf>
    <xf numFmtId="0" fontId="0" fillId="20" borderId="32" xfId="0" applyFill="1" applyBorder="1">
      <alignment vertical="top"/>
    </xf>
    <xf numFmtId="0" fontId="0" fillId="20" borderId="19" xfId="0" applyFill="1" applyBorder="1">
      <alignment vertical="top"/>
    </xf>
    <xf numFmtId="10" fontId="4" fillId="0" borderId="38" xfId="34" applyNumberFormat="1" applyFont="1" applyBorder="1" applyAlignment="1">
      <alignment vertical="top"/>
    </xf>
    <xf numFmtId="165" fontId="4" fillId="21" borderId="38" xfId="30" applyFont="1" applyFill="1" applyBorder="1" applyAlignment="1">
      <alignment horizontal="center" vertical="top"/>
    </xf>
    <xf numFmtId="10" fontId="4" fillId="0" borderId="21" xfId="34" applyNumberFormat="1" applyFont="1" applyFill="1" applyBorder="1" applyAlignment="1">
      <alignment vertical="top"/>
    </xf>
    <xf numFmtId="0" fontId="2" fillId="0" borderId="21" xfId="0" applyFont="1" applyFill="1" applyBorder="1" applyAlignment="1">
      <alignment horizontal="justify"/>
    </xf>
    <xf numFmtId="49" fontId="6" fillId="21" borderId="41" xfId="0" applyNumberFormat="1" applyFont="1" applyFill="1" applyBorder="1" applyAlignment="1">
      <alignment horizontal="left" vertical="top"/>
    </xf>
    <xf numFmtId="10" fontId="4" fillId="20" borderId="26" xfId="34" applyNumberFormat="1" applyFont="1" applyFill="1" applyBorder="1" applyAlignment="1">
      <alignment vertical="top"/>
    </xf>
    <xf numFmtId="10" fontId="4" fillId="20" borderId="39" xfId="34" applyNumberFormat="1" applyFont="1" applyFill="1" applyBorder="1" applyAlignment="1">
      <alignment horizontal="right" vertical="top"/>
    </xf>
    <xf numFmtId="0" fontId="0" fillId="20" borderId="15" xfId="0" applyFill="1" applyBorder="1">
      <alignment vertical="top"/>
    </xf>
    <xf numFmtId="0" fontId="7" fillId="0" borderId="32" xfId="0" applyFont="1" applyBorder="1">
      <alignment vertical="top"/>
    </xf>
    <xf numFmtId="0" fontId="7" fillId="0" borderId="19" xfId="0" applyFont="1" applyBorder="1">
      <alignment vertical="top"/>
    </xf>
    <xf numFmtId="10" fontId="4" fillId="0" borderId="38" xfId="34" applyNumberFormat="1" applyFont="1" applyFill="1" applyBorder="1" applyAlignment="1">
      <alignment horizontal="right" vertical="top"/>
    </xf>
    <xf numFmtId="10" fontId="4" fillId="0" borderId="38" xfId="34" applyNumberFormat="1" applyFont="1" applyFill="1" applyBorder="1" applyAlignment="1">
      <alignment vertical="top"/>
    </xf>
    <xf numFmtId="10" fontId="4" fillId="19" borderId="12" xfId="34" applyNumberFormat="1" applyFont="1" applyFill="1" applyBorder="1" applyAlignment="1">
      <alignment vertical="top"/>
    </xf>
    <xf numFmtId="10" fontId="4" fillId="19" borderId="53" xfId="34" applyNumberFormat="1" applyFont="1" applyFill="1" applyBorder="1" applyAlignment="1">
      <alignment vertical="top"/>
    </xf>
    <xf numFmtId="49" fontId="4" fillId="0" borderId="48" xfId="0" applyNumberFormat="1" applyFont="1" applyFill="1" applyBorder="1" applyAlignment="1">
      <alignment horizontal="left" vertical="top"/>
    </xf>
    <xf numFmtId="10" fontId="4" fillId="19" borderId="48" xfId="34" applyNumberFormat="1" applyFont="1" applyFill="1" applyBorder="1" applyAlignment="1">
      <alignment vertical="top"/>
    </xf>
    <xf numFmtId="49" fontId="6" fillId="21" borderId="17" xfId="0" applyNumberFormat="1" applyFont="1" applyFill="1" applyBorder="1" applyAlignment="1">
      <alignment horizontal="left" vertical="top"/>
    </xf>
    <xf numFmtId="0" fontId="0" fillId="0" borderId="32" xfId="0" applyFill="1" applyBorder="1">
      <alignment vertical="top"/>
    </xf>
    <xf numFmtId="0" fontId="0" fillId="0" borderId="19" xfId="0" applyFill="1" applyBorder="1">
      <alignment vertical="top"/>
    </xf>
    <xf numFmtId="0" fontId="0" fillId="0" borderId="39" xfId="0" applyBorder="1">
      <alignment vertical="top"/>
    </xf>
    <xf numFmtId="0" fontId="0" fillId="0" borderId="12" xfId="0" applyBorder="1">
      <alignment vertical="top"/>
    </xf>
    <xf numFmtId="0" fontId="0" fillId="0" borderId="17" xfId="0" applyBorder="1">
      <alignment vertical="top"/>
    </xf>
    <xf numFmtId="10" fontId="4" fillId="0" borderId="21" xfId="34" applyNumberFormat="1" applyFont="1" applyFill="1" applyBorder="1" applyAlignment="1">
      <alignment horizontal="right" vertical="top"/>
    </xf>
    <xf numFmtId="10" fontId="4" fillId="0" borderId="18" xfId="34" applyNumberFormat="1" applyFont="1" applyFill="1" applyBorder="1" applyAlignment="1">
      <alignment horizontal="right" vertical="top"/>
    </xf>
    <xf numFmtId="49" fontId="4" fillId="0" borderId="47" xfId="0" applyNumberFormat="1" applyFont="1" applyFill="1" applyBorder="1" applyAlignment="1">
      <alignment horizontal="left" vertical="top"/>
    </xf>
    <xf numFmtId="49" fontId="4" fillId="19" borderId="24" xfId="0" applyNumberFormat="1" applyFont="1" applyFill="1" applyBorder="1" applyAlignment="1">
      <alignment horizontal="left" vertical="top"/>
    </xf>
    <xf numFmtId="49" fontId="6" fillId="20" borderId="38" xfId="0" applyNumberFormat="1" applyFont="1" applyFill="1" applyBorder="1">
      <alignment vertical="top"/>
    </xf>
    <xf numFmtId="49" fontId="4" fillId="0" borderId="55" xfId="0" applyNumberFormat="1" applyFont="1" applyFill="1" applyBorder="1" applyAlignment="1">
      <alignment horizontal="left" vertical="top"/>
    </xf>
    <xf numFmtId="49" fontId="6" fillId="0" borderId="31" xfId="0" applyNumberFormat="1" applyFont="1" applyBorder="1" applyAlignment="1">
      <alignment horizontal="justify" vertical="top"/>
    </xf>
    <xf numFmtId="49" fontId="6" fillId="20" borderId="15" xfId="0" applyNumberFormat="1" applyFont="1" applyFill="1" applyBorder="1" applyAlignment="1">
      <alignment horizontal="right" vertical="top"/>
    </xf>
    <xf numFmtId="10" fontId="4" fillId="19" borderId="18" xfId="34" applyNumberFormat="1" applyFont="1" applyFill="1" applyBorder="1" applyAlignment="1">
      <alignment vertical="top"/>
    </xf>
    <xf numFmtId="10" fontId="4" fillId="21" borderId="29" xfId="34" applyNumberFormat="1" applyFont="1" applyFill="1" applyBorder="1" applyAlignment="1">
      <alignment horizontal="right" vertical="top"/>
    </xf>
    <xf numFmtId="49" fontId="4" fillId="20" borderId="14" xfId="0" applyNumberFormat="1" applyFont="1" applyFill="1" applyBorder="1" applyAlignment="1">
      <alignment horizontal="left" vertical="top"/>
    </xf>
    <xf numFmtId="10" fontId="4" fillId="20" borderId="12" xfId="34" applyNumberFormat="1" applyFont="1" applyFill="1" applyBorder="1" applyAlignment="1" applyProtection="1">
      <alignment vertical="top"/>
      <protection locked="0"/>
    </xf>
    <xf numFmtId="10" fontId="4" fillId="20" borderId="57" xfId="34" applyNumberFormat="1" applyFont="1" applyFill="1" applyBorder="1" applyAlignment="1" applyProtection="1">
      <alignment vertical="top"/>
      <protection locked="0"/>
    </xf>
    <xf numFmtId="10" fontId="4" fillId="20" borderId="20" xfId="34" applyNumberFormat="1" applyFont="1" applyFill="1" applyBorder="1" applyAlignment="1" applyProtection="1">
      <alignment vertical="top"/>
      <protection locked="0"/>
    </xf>
    <xf numFmtId="10" fontId="4" fillId="20" borderId="13" xfId="34" applyNumberFormat="1" applyFont="1" applyFill="1" applyBorder="1" applyAlignment="1" applyProtection="1">
      <alignment vertical="top"/>
      <protection locked="0"/>
    </xf>
    <xf numFmtId="165" fontId="4" fillId="21" borderId="38" xfId="30" applyFont="1" applyFill="1" applyBorder="1" applyAlignment="1" applyProtection="1">
      <alignment horizontal="center" vertical="top"/>
      <protection locked="0"/>
    </xf>
    <xf numFmtId="10" fontId="4" fillId="20" borderId="19" xfId="34" applyNumberFormat="1" applyFont="1" applyFill="1" applyBorder="1" applyAlignment="1" applyProtection="1">
      <alignment vertical="top"/>
      <protection locked="0"/>
    </xf>
    <xf numFmtId="10" fontId="4" fillId="20" borderId="18" xfId="34" applyNumberFormat="1" applyFont="1" applyFill="1" applyBorder="1" applyAlignment="1" applyProtection="1">
      <alignment vertical="top"/>
      <protection locked="0"/>
    </xf>
    <xf numFmtId="10" fontId="4" fillId="0" borderId="20" xfId="34" applyNumberFormat="1" applyFont="1" applyFill="1" applyBorder="1" applyAlignment="1" applyProtection="1">
      <alignment vertical="top"/>
      <protection locked="0"/>
    </xf>
    <xf numFmtId="10" fontId="4" fillId="0" borderId="13" xfId="34" applyNumberFormat="1" applyFont="1" applyFill="1" applyBorder="1" applyAlignment="1" applyProtection="1">
      <alignment vertical="top"/>
      <protection locked="0"/>
    </xf>
    <xf numFmtId="10" fontId="4" fillId="0" borderId="19" xfId="34" applyNumberFormat="1" applyFont="1" applyFill="1" applyBorder="1" applyAlignment="1" applyProtection="1">
      <alignment vertical="top"/>
      <protection locked="0"/>
    </xf>
    <xf numFmtId="10" fontId="4" fillId="0" borderId="42" xfId="34" applyNumberFormat="1" applyFont="1" applyFill="1" applyBorder="1" applyAlignment="1" applyProtection="1">
      <alignment vertical="top"/>
      <protection locked="0"/>
    </xf>
    <xf numFmtId="10" fontId="4" fillId="0" borderId="16" xfId="34" applyNumberFormat="1" applyFont="1" applyFill="1" applyBorder="1" applyAlignment="1" applyProtection="1">
      <alignment vertical="top"/>
      <protection locked="0"/>
    </xf>
    <xf numFmtId="10" fontId="4" fillId="0" borderId="38" xfId="34" applyNumberFormat="1" applyFont="1" applyFill="1" applyBorder="1" applyAlignment="1" applyProtection="1">
      <alignment horizontal="right" vertical="top"/>
      <protection locked="0"/>
    </xf>
    <xf numFmtId="10" fontId="4" fillId="0" borderId="38" xfId="34" applyNumberFormat="1" applyFont="1" applyFill="1" applyBorder="1" applyAlignment="1" applyProtection="1">
      <alignment vertical="top"/>
      <protection locked="0"/>
    </xf>
    <xf numFmtId="10" fontId="4" fillId="20" borderId="58" xfId="34" applyNumberFormat="1" applyFont="1" applyFill="1" applyBorder="1" applyAlignment="1" applyProtection="1">
      <alignment vertical="top"/>
      <protection locked="0"/>
    </xf>
    <xf numFmtId="10" fontId="4" fillId="20" borderId="48" xfId="34" applyNumberFormat="1" applyFont="1" applyFill="1" applyBorder="1" applyAlignment="1" applyProtection="1">
      <alignment vertical="top"/>
      <protection locked="0"/>
    </xf>
    <xf numFmtId="10" fontId="4" fillId="20" borderId="34" xfId="34" applyNumberFormat="1" applyFont="1" applyFill="1" applyBorder="1" applyAlignment="1" applyProtection="1">
      <alignment vertical="top"/>
      <protection locked="0"/>
    </xf>
    <xf numFmtId="10" fontId="4" fillId="21" borderId="21" xfId="34" applyNumberFormat="1" applyFont="1" applyFill="1" applyBorder="1" applyAlignment="1" applyProtection="1">
      <alignment horizontal="right" vertical="top"/>
      <protection locked="0"/>
    </xf>
    <xf numFmtId="10" fontId="4" fillId="21" borderId="12" xfId="34" applyNumberFormat="1" applyFont="1" applyFill="1" applyBorder="1" applyAlignment="1" applyProtection="1">
      <alignment horizontal="right" vertical="top"/>
      <protection locked="0"/>
    </xf>
    <xf numFmtId="10" fontId="4" fillId="21" borderId="38" xfId="34" applyNumberFormat="1" applyFont="1" applyFill="1" applyBorder="1" applyAlignment="1" applyProtection="1">
      <alignment horizontal="right" vertical="top"/>
      <protection locked="0"/>
    </xf>
    <xf numFmtId="10" fontId="4" fillId="21" borderId="12" xfId="34" applyNumberFormat="1" applyFont="1" applyFill="1" applyBorder="1" applyAlignment="1" applyProtection="1">
      <alignment vertical="top"/>
      <protection locked="0"/>
    </xf>
    <xf numFmtId="10" fontId="4" fillId="21" borderId="57" xfId="34" applyNumberFormat="1" applyFont="1" applyFill="1" applyBorder="1" applyAlignment="1" applyProtection="1">
      <alignment vertical="top"/>
      <protection locked="0"/>
    </xf>
    <xf numFmtId="10" fontId="4" fillId="21" borderId="18" xfId="34" applyNumberFormat="1" applyFont="1" applyFill="1" applyBorder="1" applyAlignment="1" applyProtection="1">
      <alignment horizontal="right" vertical="top"/>
      <protection locked="0"/>
    </xf>
    <xf numFmtId="10" fontId="4" fillId="21" borderId="13" xfId="34" applyNumberFormat="1" applyFont="1" applyFill="1" applyBorder="1" applyAlignment="1" applyProtection="1">
      <alignment vertical="top"/>
      <protection locked="0"/>
    </xf>
    <xf numFmtId="10" fontId="4" fillId="0" borderId="21" xfId="34" applyNumberFormat="1" applyFont="1" applyFill="1" applyBorder="1" applyAlignment="1" applyProtection="1">
      <alignment horizontal="right" vertical="top"/>
      <protection locked="0"/>
    </xf>
    <xf numFmtId="10" fontId="4" fillId="0" borderId="18" xfId="34" applyNumberFormat="1" applyFont="1" applyFill="1" applyBorder="1" applyAlignment="1" applyProtection="1">
      <alignment horizontal="right" vertical="top"/>
      <protection locked="0"/>
    </xf>
    <xf numFmtId="0" fontId="0" fillId="0" borderId="29" xfId="0" applyFont="1" applyBorder="1" applyProtection="1">
      <alignment vertical="top"/>
    </xf>
    <xf numFmtId="0" fontId="0" fillId="0" borderId="38" xfId="0" applyFont="1" applyBorder="1" applyProtection="1">
      <alignment vertical="top"/>
    </xf>
    <xf numFmtId="0" fontId="0" fillId="0" borderId="14" xfId="0" applyFont="1" applyBorder="1" applyProtection="1">
      <alignment vertical="top"/>
    </xf>
    <xf numFmtId="10" fontId="4" fillId="19" borderId="38" xfId="34" applyNumberFormat="1" applyFont="1" applyFill="1" applyBorder="1" applyAlignment="1" applyProtection="1">
      <alignment vertical="top"/>
      <protection locked="0"/>
    </xf>
    <xf numFmtId="166" fontId="6" fillId="0" borderId="28" xfId="39" applyNumberFormat="1" applyFont="1" applyBorder="1" applyAlignment="1">
      <alignment horizontal="justify" vertical="top"/>
    </xf>
    <xf numFmtId="10" fontId="4" fillId="20" borderId="56" xfId="34" applyNumberFormat="1" applyFont="1" applyFill="1" applyBorder="1" applyAlignment="1">
      <alignment horizontal="right" vertical="top"/>
    </xf>
    <xf numFmtId="10" fontId="4" fillId="0" borderId="14" xfId="34" applyNumberFormat="1" applyFont="1" applyFill="1" applyBorder="1" applyAlignment="1">
      <alignment horizontal="right" vertical="top"/>
    </xf>
    <xf numFmtId="10" fontId="6" fillId="0" borderId="29" xfId="34" applyNumberFormat="1" applyFont="1" applyFill="1" applyBorder="1" applyAlignment="1">
      <alignment vertical="top"/>
    </xf>
    <xf numFmtId="10" fontId="4" fillId="0" borderId="21" xfId="34" applyNumberFormat="1" applyFont="1" applyFill="1" applyBorder="1" applyAlignment="1">
      <alignment horizontal="justify" vertical="top"/>
    </xf>
    <xf numFmtId="0" fontId="6" fillId="0" borderId="59" xfId="0" applyFont="1" applyBorder="1">
      <alignment vertical="top"/>
    </xf>
    <xf numFmtId="0" fontId="6" fillId="0" borderId="0" xfId="0" applyFont="1" applyFill="1" applyBorder="1" applyAlignment="1">
      <alignment horizontal="left" vertical="top"/>
    </xf>
    <xf numFmtId="0" fontId="6" fillId="0" borderId="0" xfId="37" applyFont="1" applyBorder="1" applyAlignment="1">
      <alignment vertical="top"/>
    </xf>
    <xf numFmtId="166" fontId="6" fillId="0" borderId="17" xfId="39" applyNumberFormat="1" applyFont="1" applyBorder="1" applyAlignment="1">
      <alignment horizontal="justify" vertical="top"/>
    </xf>
    <xf numFmtId="166" fontId="6" fillId="0" borderId="0" xfId="39" applyNumberFormat="1" applyFont="1" applyBorder="1" applyAlignment="1">
      <alignment horizontal="justify" vertical="top"/>
    </xf>
    <xf numFmtId="166" fontId="6" fillId="0" borderId="44" xfId="39" applyNumberFormat="1" applyFont="1" applyBorder="1" applyAlignment="1">
      <alignment horizontal="justify" vertical="top"/>
    </xf>
    <xf numFmtId="0" fontId="0" fillId="20" borderId="39" xfId="0" applyFill="1" applyBorder="1">
      <alignment vertical="top"/>
    </xf>
    <xf numFmtId="0" fontId="12" fillId="0" borderId="14" xfId="0" applyNumberFormat="1" applyFont="1" applyBorder="1">
      <alignment vertical="top"/>
    </xf>
    <xf numFmtId="0" fontId="12" fillId="0" borderId="29" xfId="0" applyNumberFormat="1" applyFont="1" applyBorder="1">
      <alignment vertical="top"/>
    </xf>
    <xf numFmtId="0" fontId="12" fillId="0" borderId="17" xfId="0" applyNumberFormat="1" applyFont="1" applyBorder="1">
      <alignment vertical="top"/>
    </xf>
    <xf numFmtId="0" fontId="12" fillId="0" borderId="21" xfId="0" applyFont="1" applyBorder="1" applyAlignment="1">
      <alignment vertical="top"/>
    </xf>
    <xf numFmtId="0" fontId="12" fillId="0" borderId="39" xfId="0" applyFont="1" applyBorder="1" applyAlignment="1">
      <alignment vertical="top"/>
    </xf>
    <xf numFmtId="0" fontId="12" fillId="19" borderId="38" xfId="0" applyNumberFormat="1" applyFont="1" applyFill="1" applyBorder="1">
      <alignment vertical="top"/>
    </xf>
    <xf numFmtId="49" fontId="12" fillId="0" borderId="14" xfId="0" applyNumberFormat="1" applyFont="1" applyBorder="1">
      <alignment vertical="top"/>
    </xf>
    <xf numFmtId="49" fontId="12" fillId="0" borderId="21" xfId="0" applyNumberFormat="1" applyFont="1" applyBorder="1">
      <alignment vertical="top"/>
    </xf>
    <xf numFmtId="0" fontId="12" fillId="0" borderId="38" xfId="0" applyNumberFormat="1" applyFont="1" applyBorder="1">
      <alignment vertical="top"/>
    </xf>
    <xf numFmtId="0" fontId="6" fillId="0" borderId="38" xfId="0" applyFont="1" applyFill="1" applyBorder="1" applyAlignment="1">
      <alignment horizontal="left" vertical="top"/>
    </xf>
    <xf numFmtId="0" fontId="6" fillId="0" borderId="38" xfId="37" applyFont="1" applyBorder="1" applyAlignment="1">
      <alignment vertical="top"/>
    </xf>
    <xf numFmtId="49" fontId="6" fillId="21" borderId="38" xfId="0" applyNumberFormat="1" applyFont="1" applyFill="1" applyBorder="1" applyAlignment="1">
      <alignment horizontal="left" vertical="top"/>
    </xf>
    <xf numFmtId="49" fontId="6" fillId="21" borderId="59" xfId="0" applyNumberFormat="1" applyFont="1" applyFill="1" applyBorder="1" applyAlignment="1">
      <alignment horizontal="left" vertical="top"/>
    </xf>
    <xf numFmtId="0" fontId="6" fillId="0" borderId="38" xfId="40" applyFont="1" applyBorder="1" applyAlignment="1">
      <alignment vertical="top"/>
    </xf>
    <xf numFmtId="49" fontId="4" fillId="0" borderId="27" xfId="0" applyNumberFormat="1" applyFont="1" applyFill="1" applyBorder="1" applyAlignment="1">
      <alignment horizontal="left" vertical="top"/>
    </xf>
    <xf numFmtId="49" fontId="6" fillId="19" borderId="28" xfId="0" applyNumberFormat="1" applyFont="1" applyFill="1" applyBorder="1" applyAlignment="1">
      <alignment horizontal="left" vertical="top"/>
    </xf>
    <xf numFmtId="49" fontId="4" fillId="19" borderId="13" xfId="0" applyNumberFormat="1" applyFont="1" applyFill="1" applyBorder="1" applyAlignment="1">
      <alignment horizontal="left" vertical="top"/>
    </xf>
    <xf numFmtId="49" fontId="6" fillId="20" borderId="19" xfId="0" applyNumberFormat="1" applyFont="1" applyFill="1" applyBorder="1" applyAlignment="1">
      <alignment horizontal="right" vertical="top"/>
    </xf>
    <xf numFmtId="49" fontId="4" fillId="0" borderId="20" xfId="0" applyNumberFormat="1" applyFont="1" applyFill="1" applyBorder="1" applyAlignment="1">
      <alignment horizontal="left" vertical="top"/>
    </xf>
    <xf numFmtId="10" fontId="4" fillId="19" borderId="29" xfId="34" applyNumberFormat="1" applyFont="1" applyFill="1" applyBorder="1" applyAlignment="1" applyProtection="1">
      <alignment vertical="top"/>
    </xf>
    <xf numFmtId="0" fontId="0" fillId="0" borderId="0" xfId="0">
      <alignment vertical="top"/>
    </xf>
    <xf numFmtId="0" fontId="0" fillId="0" borderId="0" xfId="0">
      <alignment vertical="top"/>
    </xf>
    <xf numFmtId="0" fontId="0" fillId="0" borderId="0" xfId="0">
      <alignment vertical="top"/>
    </xf>
    <xf numFmtId="0" fontId="0" fillId="0" borderId="0" xfId="0">
      <alignment vertical="top"/>
    </xf>
    <xf numFmtId="49" fontId="6" fillId="0" borderId="21" xfId="0" applyNumberFormat="1" applyFont="1" applyFill="1" applyBorder="1" applyAlignment="1">
      <alignment vertical="top"/>
    </xf>
    <xf numFmtId="49" fontId="4" fillId="0" borderId="28" xfId="0" applyNumberFormat="1" applyFont="1" applyFill="1" applyBorder="1" applyAlignment="1">
      <alignment vertical="top"/>
    </xf>
    <xf numFmtId="0" fontId="4" fillId="0" borderId="39" xfId="0" applyFont="1" applyFill="1" applyBorder="1" applyAlignment="1">
      <alignment vertical="top"/>
    </xf>
    <xf numFmtId="0" fontId="4" fillId="0" borderId="12" xfId="0" applyFont="1" applyFill="1" applyBorder="1" applyAlignment="1">
      <alignment vertical="top"/>
    </xf>
    <xf numFmtId="0" fontId="4" fillId="0" borderId="17" xfId="0" applyFont="1" applyFill="1" applyBorder="1" applyAlignment="1">
      <alignment vertical="top"/>
    </xf>
    <xf numFmtId="0" fontId="4" fillId="0" borderId="18" xfId="0" applyFont="1" applyFill="1" applyBorder="1" applyAlignment="1">
      <alignment vertical="top"/>
    </xf>
    <xf numFmtId="0" fontId="4" fillId="0" borderId="38" xfId="0" applyNumberFormat="1" applyFont="1" applyFill="1" applyBorder="1" applyAlignment="1">
      <alignment horizontal="left" vertical="top"/>
    </xf>
    <xf numFmtId="10" fontId="4" fillId="19" borderId="38" xfId="50" applyNumberFormat="1" applyFont="1" applyFill="1" applyBorder="1" applyAlignment="1">
      <alignment vertical="top"/>
    </xf>
    <xf numFmtId="10" fontId="4" fillId="19" borderId="38" xfId="50" applyNumberFormat="1" applyFont="1" applyFill="1" applyBorder="1" applyAlignment="1" applyProtection="1">
      <alignment vertical="top"/>
      <protection locked="0"/>
    </xf>
    <xf numFmtId="10" fontId="4" fillId="0" borderId="12" xfId="34" applyNumberFormat="1" applyFont="1" applyFill="1" applyBorder="1" applyAlignment="1" applyProtection="1">
      <alignment vertical="top"/>
      <protection locked="0"/>
    </xf>
    <xf numFmtId="49" fontId="6" fillId="0" borderId="38" xfId="0" applyNumberFormat="1" applyFont="1" applyFill="1" applyBorder="1" applyAlignment="1">
      <alignment horizontal="left" vertical="top"/>
    </xf>
    <xf numFmtId="10" fontId="0" fillId="0" borderId="0" xfId="0" applyNumberFormat="1">
      <alignment vertical="top"/>
    </xf>
    <xf numFmtId="10" fontId="1" fillId="0" borderId="0" xfId="52" applyNumberFormat="1" applyFont="1" applyAlignment="1">
      <alignment vertical="top"/>
    </xf>
    <xf numFmtId="10" fontId="4" fillId="0" borderId="38" xfId="34" applyNumberFormat="1" applyFont="1" applyFill="1" applyBorder="1" applyAlignment="1" applyProtection="1">
      <alignment vertical="top"/>
    </xf>
    <xf numFmtId="10" fontId="4" fillId="0" borderId="12" xfId="34" applyNumberFormat="1" applyFont="1" applyFill="1" applyBorder="1" applyAlignment="1" applyProtection="1">
      <alignment vertical="top"/>
    </xf>
    <xf numFmtId="10" fontId="4" fillId="0" borderId="38" xfId="50" applyNumberFormat="1" applyFont="1" applyFill="1" applyBorder="1" applyAlignment="1" applyProtection="1">
      <alignment vertical="top"/>
    </xf>
    <xf numFmtId="0" fontId="6" fillId="0" borderId="32" xfId="0" applyFont="1" applyBorder="1">
      <alignment vertical="top"/>
    </xf>
    <xf numFmtId="0" fontId="6" fillId="0" borderId="19" xfId="0" applyFont="1" applyBorder="1">
      <alignment vertical="top"/>
    </xf>
    <xf numFmtId="0" fontId="6" fillId="0" borderId="24" xfId="0" applyFont="1" applyBorder="1" applyAlignment="1">
      <alignment horizontal="justify" vertical="top"/>
    </xf>
    <xf numFmtId="0" fontId="6" fillId="0" borderId="22" xfId="0" applyFont="1" applyBorder="1" applyAlignment="1">
      <alignment horizontal="justify" vertical="top"/>
    </xf>
    <xf numFmtId="0" fontId="6" fillId="0" borderId="51" xfId="36" applyFont="1" applyBorder="1" applyAlignment="1">
      <alignment horizontal="justify" vertical="top"/>
    </xf>
    <xf numFmtId="0" fontId="6" fillId="0" borderId="51" xfId="0" applyFont="1" applyBorder="1" applyAlignment="1">
      <alignment horizontal="justify" vertical="top"/>
    </xf>
    <xf numFmtId="0" fontId="6" fillId="0" borderId="17" xfId="0" applyFont="1" applyBorder="1" applyAlignment="1">
      <alignment horizontal="justify" vertical="top" wrapText="1"/>
    </xf>
    <xf numFmtId="0" fontId="6" fillId="0" borderId="23" xfId="0" applyFont="1" applyBorder="1" applyAlignment="1">
      <alignment horizontal="justify" vertical="top"/>
    </xf>
    <xf numFmtId="0" fontId="6" fillId="0" borderId="28" xfId="0" applyFont="1" applyBorder="1">
      <alignment vertical="top"/>
    </xf>
    <xf numFmtId="0" fontId="6" fillId="0" borderId="17" xfId="0" applyFont="1" applyBorder="1">
      <alignment vertical="top"/>
    </xf>
    <xf numFmtId="0" fontId="6" fillId="0" borderId="44" xfId="0" applyFont="1" applyBorder="1">
      <alignment vertical="top"/>
    </xf>
    <xf numFmtId="0" fontId="6" fillId="0" borderId="44" xfId="36" applyFont="1" applyBorder="1" applyAlignment="1">
      <alignment horizontal="justify" vertical="top"/>
    </xf>
    <xf numFmtId="0" fontId="6" fillId="0" borderId="50" xfId="36" applyFont="1" applyBorder="1" applyAlignment="1">
      <alignment horizontal="justify" vertical="top"/>
    </xf>
    <xf numFmtId="0" fontId="6" fillId="0" borderId="25" xfId="0" applyFont="1" applyBorder="1" applyAlignment="1">
      <alignment horizontal="justify" vertical="top"/>
    </xf>
    <xf numFmtId="0" fontId="0" fillId="0" borderId="0" xfId="0" applyFont="1" applyBorder="1">
      <alignment vertical="top"/>
    </xf>
    <xf numFmtId="0" fontId="0" fillId="0" borderId="0" xfId="0" applyNumberFormat="1" applyFont="1" applyFill="1">
      <alignment vertical="top"/>
    </xf>
    <xf numFmtId="0" fontId="0" fillId="20" borderId="16" xfId="0" applyNumberFormat="1" applyFont="1" applyFill="1" applyBorder="1">
      <alignment vertical="top"/>
    </xf>
    <xf numFmtId="0" fontId="0" fillId="20" borderId="0" xfId="0" applyNumberFormat="1" applyFont="1" applyFill="1" applyBorder="1">
      <alignment vertical="top"/>
    </xf>
    <xf numFmtId="0" fontId="0" fillId="20" borderId="20" xfId="0" applyNumberFormat="1" applyFont="1" applyFill="1" applyBorder="1">
      <alignment vertical="top"/>
    </xf>
    <xf numFmtId="0" fontId="0" fillId="0" borderId="16" xfId="0" applyNumberFormat="1" applyFont="1" applyFill="1" applyBorder="1">
      <alignment vertical="top"/>
    </xf>
    <xf numFmtId="49" fontId="0" fillId="0" borderId="0" xfId="0" applyNumberFormat="1" applyFont="1" applyAlignment="1">
      <alignment vertical="top"/>
    </xf>
    <xf numFmtId="0" fontId="0" fillId="20" borderId="46" xfId="0" applyNumberFormat="1" applyFont="1" applyFill="1" applyBorder="1">
      <alignment vertical="top"/>
    </xf>
    <xf numFmtId="0" fontId="0" fillId="20" borderId="29" xfId="0" applyNumberFormat="1" applyFont="1" applyFill="1" applyBorder="1">
      <alignment vertical="top"/>
    </xf>
    <xf numFmtId="0" fontId="0" fillId="20" borderId="44" xfId="0" applyNumberFormat="1" applyFont="1" applyFill="1" applyBorder="1">
      <alignment vertical="top"/>
    </xf>
    <xf numFmtId="0" fontId="0" fillId="19" borderId="19" xfId="0" applyNumberFormat="1" applyFont="1" applyFill="1" applyBorder="1">
      <alignment vertical="top"/>
    </xf>
    <xf numFmtId="0" fontId="0" fillId="0" borderId="29" xfId="0" applyNumberFormat="1" applyFont="1" applyFill="1" applyBorder="1">
      <alignment vertical="top"/>
    </xf>
    <xf numFmtId="0" fontId="0" fillId="20" borderId="12" xfId="0" applyNumberFormat="1" applyFont="1" applyFill="1" applyBorder="1">
      <alignment vertical="top"/>
    </xf>
    <xf numFmtId="0" fontId="0" fillId="20" borderId="21" xfId="0" applyNumberFormat="1" applyFont="1" applyFill="1" applyBorder="1">
      <alignment vertical="top"/>
    </xf>
    <xf numFmtId="0" fontId="0" fillId="20" borderId="21" xfId="0" applyFont="1" applyFill="1" applyBorder="1" applyAlignment="1">
      <alignment vertical="top"/>
    </xf>
    <xf numFmtId="0" fontId="0" fillId="20" borderId="39" xfId="0" applyNumberFormat="1" applyFont="1" applyFill="1" applyBorder="1">
      <alignment vertical="top"/>
    </xf>
    <xf numFmtId="49" fontId="0" fillId="0" borderId="0" xfId="0" applyNumberFormat="1" applyFont="1">
      <alignment vertical="top"/>
    </xf>
    <xf numFmtId="0" fontId="0" fillId="20" borderId="14" xfId="0" applyNumberFormat="1" applyFont="1" applyFill="1" applyBorder="1">
      <alignment vertical="top"/>
    </xf>
    <xf numFmtId="0" fontId="0" fillId="0" borderId="29" xfId="0" applyFont="1" applyBorder="1">
      <alignment vertical="top"/>
    </xf>
    <xf numFmtId="0" fontId="0" fillId="0" borderId="12" xfId="0" applyNumberFormat="1" applyFont="1" applyFill="1" applyBorder="1">
      <alignment vertical="top"/>
    </xf>
    <xf numFmtId="0" fontId="0" fillId="0" borderId="0" xfId="0" applyNumberFormat="1" applyFont="1" applyFill="1" applyBorder="1">
      <alignment vertical="top"/>
    </xf>
    <xf numFmtId="0" fontId="0" fillId="20" borderId="39" xfId="0" applyFont="1" applyFill="1" applyBorder="1" applyAlignment="1">
      <alignment vertical="top"/>
    </xf>
    <xf numFmtId="0" fontId="0" fillId="0" borderId="39" xfId="0" applyNumberFormat="1" applyFont="1" applyBorder="1">
      <alignment vertical="top"/>
    </xf>
    <xf numFmtId="0" fontId="0" fillId="20" borderId="29" xfId="0" applyFont="1" applyFill="1" applyBorder="1" applyAlignment="1">
      <alignment vertical="top"/>
    </xf>
    <xf numFmtId="0" fontId="0" fillId="0" borderId="38" xfId="0" applyNumberFormat="1" applyFont="1" applyFill="1" applyBorder="1">
      <alignment vertical="top"/>
    </xf>
    <xf numFmtId="0" fontId="0" fillId="0" borderId="21" xfId="0" applyNumberFormat="1" applyFont="1" applyBorder="1">
      <alignment vertical="top"/>
    </xf>
    <xf numFmtId="0" fontId="0" fillId="20" borderId="0" xfId="0" applyNumberFormat="1" applyFont="1" applyFill="1">
      <alignment vertical="top"/>
    </xf>
    <xf numFmtId="0" fontId="0" fillId="20" borderId="17" xfId="0" applyNumberFormat="1" applyFont="1" applyFill="1" applyBorder="1">
      <alignment vertical="top"/>
    </xf>
    <xf numFmtId="0" fontId="0" fillId="0" borderId="21" xfId="0" applyNumberFormat="1" applyFont="1" applyFill="1" applyBorder="1">
      <alignment vertical="top"/>
    </xf>
    <xf numFmtId="0" fontId="0" fillId="20" borderId="38" xfId="0" applyNumberFormat="1" applyFont="1" applyFill="1" applyBorder="1">
      <alignment vertical="top"/>
    </xf>
    <xf numFmtId="0" fontId="0" fillId="20" borderId="18" xfId="0" applyNumberFormat="1" applyFont="1" applyFill="1" applyBorder="1">
      <alignment vertical="top"/>
    </xf>
    <xf numFmtId="0" fontId="0" fillId="20" borderId="33" xfId="0" applyNumberFormat="1" applyFont="1" applyFill="1" applyBorder="1">
      <alignment vertical="top"/>
    </xf>
    <xf numFmtId="49" fontId="4" fillId="20" borderId="39" xfId="0" applyNumberFormat="1" applyFont="1" applyFill="1" applyBorder="1" applyAlignment="1">
      <alignment horizontal="left" vertical="top"/>
    </xf>
    <xf numFmtId="0" fontId="6" fillId="0" borderId="0" xfId="0" applyFont="1" applyBorder="1" applyAlignment="1">
      <alignment vertical="top"/>
    </xf>
    <xf numFmtId="49" fontId="4" fillId="20" borderId="0" xfId="0" applyNumberFormat="1" applyFont="1" applyFill="1" applyBorder="1" applyAlignment="1">
      <alignment horizontal="left" vertical="top"/>
    </xf>
    <xf numFmtId="49" fontId="4" fillId="0" borderId="0" xfId="0" applyNumberFormat="1" applyFont="1" applyBorder="1" applyAlignment="1">
      <alignment horizontal="left" vertical="top"/>
    </xf>
    <xf numFmtId="0" fontId="6" fillId="0" borderId="0" xfId="0" applyFont="1" applyFill="1" applyBorder="1" applyAlignment="1">
      <alignment horizontal="justify" vertical="top"/>
    </xf>
    <xf numFmtId="49" fontId="4" fillId="19" borderId="38" xfId="0" applyNumberFormat="1" applyFont="1" applyFill="1" applyBorder="1" applyAlignment="1">
      <alignment horizontal="left" vertical="top"/>
    </xf>
    <xf numFmtId="49" fontId="4" fillId="19" borderId="14" xfId="0" applyNumberFormat="1" applyFont="1" applyFill="1" applyBorder="1" applyAlignment="1">
      <alignment horizontal="left" vertical="top"/>
    </xf>
    <xf numFmtId="49" fontId="4" fillId="19" borderId="21" xfId="0" applyNumberFormat="1" applyFont="1" applyFill="1" applyBorder="1" applyAlignment="1">
      <alignment horizontal="left" vertical="top"/>
    </xf>
    <xf numFmtId="49" fontId="4" fillId="19" borderId="29" xfId="0" applyNumberFormat="1" applyFont="1" applyFill="1" applyBorder="1" applyAlignment="1">
      <alignment horizontal="left" vertical="top"/>
    </xf>
    <xf numFmtId="0" fontId="6" fillId="0" borderId="44" xfId="0" applyFont="1" applyBorder="1" applyAlignment="1">
      <alignment vertical="top"/>
    </xf>
    <xf numFmtId="49" fontId="4" fillId="20" borderId="29" xfId="0" applyNumberFormat="1" applyFont="1" applyFill="1" applyBorder="1" applyAlignment="1">
      <alignment horizontal="left" vertical="top"/>
    </xf>
    <xf numFmtId="49" fontId="6" fillId="19" borderId="38" xfId="0" applyNumberFormat="1" applyFont="1" applyFill="1" applyBorder="1" applyAlignment="1">
      <alignment horizontal="left" vertical="top"/>
    </xf>
    <xf numFmtId="49" fontId="4" fillId="19" borderId="18" xfId="0" applyNumberFormat="1" applyFont="1" applyFill="1" applyBorder="1" applyAlignment="1">
      <alignment horizontal="left" vertical="top"/>
    </xf>
    <xf numFmtId="49" fontId="4" fillId="20" borderId="12" xfId="0" applyNumberFormat="1" applyFont="1" applyFill="1" applyBorder="1" applyAlignment="1">
      <alignment horizontal="left" vertical="top"/>
    </xf>
    <xf numFmtId="49" fontId="4" fillId="0" borderId="14" xfId="0" applyNumberFormat="1" applyFont="1" applyBorder="1" applyAlignment="1">
      <alignment horizontal="left" vertical="top"/>
    </xf>
    <xf numFmtId="0" fontId="6" fillId="0" borderId="38" xfId="0" applyFont="1" applyBorder="1" applyAlignment="1">
      <alignment horizontal="justify" vertical="top" wrapText="1"/>
    </xf>
    <xf numFmtId="0" fontId="6" fillId="0" borderId="38" xfId="0" applyFont="1" applyBorder="1" applyAlignment="1">
      <alignment vertical="top"/>
    </xf>
    <xf numFmtId="49" fontId="4" fillId="0" borderId="16" xfId="0" applyNumberFormat="1" applyFont="1" applyFill="1" applyBorder="1" applyAlignment="1">
      <alignment horizontal="left" vertical="top"/>
    </xf>
    <xf numFmtId="0" fontId="0" fillId="0" borderId="0" xfId="0" applyFont="1">
      <alignment vertical="top"/>
    </xf>
    <xf numFmtId="0" fontId="6" fillId="0" borderId="39" xfId="0" applyFont="1" applyBorder="1" applyAlignment="1">
      <alignment horizontal="justify" vertical="top"/>
    </xf>
    <xf numFmtId="0" fontId="6" fillId="20" borderId="38" xfId="0" applyFont="1" applyFill="1" applyBorder="1" applyAlignment="1">
      <alignment horizontal="right" vertical="top"/>
    </xf>
    <xf numFmtId="0" fontId="6" fillId="0" borderId="38" xfId="0" applyFont="1" applyFill="1" applyBorder="1" applyAlignment="1">
      <alignment horizontal="right" vertical="top"/>
    </xf>
    <xf numFmtId="0" fontId="6" fillId="20" borderId="14" xfId="0" applyFont="1" applyFill="1" applyBorder="1" applyAlignment="1">
      <alignment horizontal="right" vertical="top"/>
    </xf>
    <xf numFmtId="0" fontId="6" fillId="20" borderId="29" xfId="0" applyFont="1" applyFill="1" applyBorder="1" applyAlignment="1">
      <alignment horizontal="right" vertical="top"/>
    </xf>
    <xf numFmtId="0" fontId="6" fillId="0" borderId="14" xfId="0" applyFont="1" applyFill="1" applyBorder="1" applyAlignment="1">
      <alignment horizontal="right" vertical="top"/>
    </xf>
    <xf numFmtId="0" fontId="6" fillId="0" borderId="29" xfId="0" applyFont="1" applyFill="1" applyBorder="1" applyAlignment="1">
      <alignment horizontal="right" vertical="top"/>
    </xf>
    <xf numFmtId="49" fontId="4" fillId="0" borderId="38" xfId="0" applyNumberFormat="1" applyFont="1" applyFill="1" applyBorder="1" applyAlignment="1">
      <alignment horizontal="left" vertical="top"/>
    </xf>
    <xf numFmtId="49" fontId="6" fillId="21" borderId="38" xfId="0" applyNumberFormat="1" applyFont="1" applyFill="1" applyBorder="1" applyAlignment="1">
      <alignment horizontal="left" vertical="top"/>
    </xf>
    <xf numFmtId="49" fontId="4" fillId="0" borderId="19" xfId="0" applyNumberFormat="1" applyFont="1" applyFill="1" applyBorder="1" applyAlignment="1">
      <alignment horizontal="left" vertical="top"/>
    </xf>
    <xf numFmtId="49" fontId="6" fillId="19" borderId="29" xfId="0" applyNumberFormat="1" applyFont="1" applyFill="1" applyBorder="1" applyAlignment="1">
      <alignment horizontal="left" vertical="top"/>
    </xf>
    <xf numFmtId="0" fontId="6" fillId="0" borderId="38" xfId="0" applyFont="1" applyBorder="1" applyAlignment="1">
      <alignment horizontal="right" vertical="top"/>
    </xf>
    <xf numFmtId="0" fontId="6" fillId="0" borderId="14" xfId="0" applyFont="1" applyBorder="1" applyAlignment="1">
      <alignment horizontal="right" vertical="top"/>
    </xf>
    <xf numFmtId="0" fontId="6" fillId="0" borderId="21" xfId="0" applyFont="1" applyBorder="1" applyAlignment="1">
      <alignment horizontal="right" vertical="top"/>
    </xf>
    <xf numFmtId="0" fontId="6" fillId="0" borderId="19" xfId="0" applyFont="1" applyBorder="1" applyAlignment="1">
      <alignment horizontal="right" vertical="top"/>
    </xf>
    <xf numFmtId="0" fontId="6" fillId="0" borderId="18" xfId="0" applyFont="1" applyBorder="1" applyAlignment="1">
      <alignment horizontal="right" vertical="top"/>
    </xf>
    <xf numFmtId="0" fontId="6" fillId="0" borderId="21" xfId="0" applyFont="1" applyFill="1" applyBorder="1" applyAlignment="1">
      <alignment horizontal="right" vertical="top"/>
    </xf>
    <xf numFmtId="49" fontId="6" fillId="21" borderId="29" xfId="0" applyNumberFormat="1" applyFont="1" applyFill="1" applyBorder="1" applyAlignment="1">
      <alignment horizontal="left" vertical="top"/>
    </xf>
    <xf numFmtId="0" fontId="6" fillId="20" borderId="21" xfId="0" applyFont="1" applyFill="1" applyBorder="1" applyAlignment="1">
      <alignment horizontal="right" vertical="top"/>
    </xf>
    <xf numFmtId="0" fontId="6" fillId="0" borderId="17" xfId="0" applyFont="1" applyBorder="1" applyAlignment="1">
      <alignment horizontal="right" vertical="top"/>
    </xf>
    <xf numFmtId="0" fontId="6" fillId="0" borderId="38" xfId="0" applyFont="1" applyBorder="1" applyAlignment="1">
      <alignment horizontal="left" vertical="top"/>
    </xf>
    <xf numFmtId="0" fontId="6" fillId="0" borderId="38" xfId="0" applyFont="1" applyFill="1" applyBorder="1" applyAlignment="1">
      <alignment horizontal="justify" vertical="top"/>
    </xf>
    <xf numFmtId="0" fontId="6" fillId="0" borderId="28" xfId="0" applyFont="1" applyBorder="1" applyAlignment="1">
      <alignment horizontal="justify" vertical="top" wrapText="1"/>
    </xf>
    <xf numFmtId="0" fontId="6" fillId="0" borderId="17" xfId="0" applyFont="1" applyBorder="1" applyAlignment="1">
      <alignment horizontal="justify" vertical="top"/>
    </xf>
    <xf numFmtId="0" fontId="6" fillId="0" borderId="0" xfId="0" applyFont="1" applyBorder="1" applyAlignment="1">
      <alignment horizontal="justify" vertical="top"/>
    </xf>
    <xf numFmtId="0" fontId="6" fillId="0" borderId="28" xfId="0" applyFont="1" applyFill="1" applyBorder="1" applyAlignment="1">
      <alignment horizontal="justify" vertical="top" wrapText="1"/>
    </xf>
    <xf numFmtId="0" fontId="6" fillId="0" borderId="32" xfId="0" applyFont="1" applyBorder="1" applyAlignment="1">
      <alignment vertical="top"/>
    </xf>
    <xf numFmtId="0" fontId="6" fillId="0" borderId="32" xfId="0" applyFont="1" applyBorder="1" applyAlignment="1">
      <alignment horizontal="justify" vertical="top" wrapText="1"/>
    </xf>
    <xf numFmtId="0" fontId="6" fillId="0" borderId="44" xfId="0" applyFont="1" applyBorder="1" applyAlignment="1">
      <alignment horizontal="justify" vertical="top" wrapText="1"/>
    </xf>
    <xf numFmtId="166" fontId="6" fillId="0" borderId="44" xfId="51" applyNumberFormat="1" applyFont="1" applyBorder="1" applyAlignment="1">
      <alignment horizontal="justify" vertical="top"/>
    </xf>
    <xf numFmtId="0" fontId="6" fillId="0" borderId="0" xfId="0" applyFont="1" applyBorder="1" applyAlignment="1">
      <alignment horizontal="justify" vertical="top" wrapText="1"/>
    </xf>
    <xf numFmtId="0" fontId="6" fillId="0" borderId="39" xfId="0" applyFont="1" applyBorder="1" applyAlignment="1">
      <alignment horizontal="justify" vertical="top" wrapText="1"/>
    </xf>
    <xf numFmtId="0" fontId="6" fillId="0" borderId="32" xfId="0" applyFont="1" applyBorder="1" applyAlignment="1">
      <alignment horizontal="justify" vertical="top"/>
    </xf>
    <xf numFmtId="0" fontId="6" fillId="0" borderId="38" xfId="0" applyFont="1" applyBorder="1" applyAlignment="1">
      <alignment horizontal="justify" vertical="top"/>
    </xf>
    <xf numFmtId="0" fontId="6" fillId="0" borderId="29" xfId="0" applyFont="1" applyBorder="1" applyAlignment="1">
      <alignment horizontal="right" vertical="top"/>
    </xf>
    <xf numFmtId="0" fontId="6" fillId="0" borderId="38" xfId="0" applyFont="1" applyFill="1" applyBorder="1" applyAlignment="1">
      <alignment vertical="top"/>
    </xf>
    <xf numFmtId="0" fontId="0" fillId="0" borderId="0" xfId="0" applyFont="1" applyAlignment="1">
      <alignment vertical="top"/>
    </xf>
    <xf numFmtId="0" fontId="0" fillId="0" borderId="0" xfId="0" applyFont="1" applyBorder="1" applyAlignment="1">
      <alignment vertical="top"/>
    </xf>
    <xf numFmtId="0" fontId="0" fillId="0" borderId="0" xfId="0" applyFont="1" applyFill="1" applyAlignment="1">
      <alignment vertical="top"/>
    </xf>
    <xf numFmtId="0" fontId="6" fillId="0" borderId="40" xfId="0" applyFont="1" applyBorder="1" applyAlignment="1">
      <alignment horizontal="justify" vertical="top"/>
    </xf>
    <xf numFmtId="0" fontId="6" fillId="0" borderId="44" xfId="0" applyFont="1" applyBorder="1" applyAlignment="1">
      <alignment horizontal="justify" vertical="top"/>
    </xf>
    <xf numFmtId="0" fontId="6" fillId="0" borderId="32" xfId="0" applyFont="1" applyFill="1" applyBorder="1" applyAlignment="1">
      <alignment vertical="top"/>
    </xf>
    <xf numFmtId="0" fontId="6" fillId="0" borderId="0" xfId="0" applyFont="1" applyFill="1" applyBorder="1" applyAlignment="1">
      <alignment vertical="top"/>
    </xf>
    <xf numFmtId="0" fontId="5" fillId="18" borderId="11" xfId="0" applyFont="1" applyFill="1" applyBorder="1" applyAlignment="1" applyProtection="1">
      <alignment horizontal="right" vertical="top"/>
    </xf>
    <xf numFmtId="49" fontId="5" fillId="18" borderId="40" xfId="0" applyNumberFormat="1" applyFont="1" applyFill="1" applyBorder="1" applyProtection="1">
      <alignment vertical="top"/>
    </xf>
    <xf numFmtId="0" fontId="0" fillId="0" borderId="0" xfId="0">
      <alignment vertical="top"/>
    </xf>
    <xf numFmtId="0" fontId="6" fillId="0" borderId="0" xfId="0" applyFont="1" applyBorder="1" applyAlignment="1">
      <alignment vertical="top"/>
    </xf>
    <xf numFmtId="49" fontId="2" fillId="0" borderId="0" xfId="0" applyNumberFormat="1" applyFont="1" applyAlignment="1">
      <alignment vertical="top"/>
    </xf>
    <xf numFmtId="0" fontId="2" fillId="0" borderId="0" xfId="0" applyFont="1" applyAlignment="1">
      <alignment vertical="top"/>
    </xf>
    <xf numFmtId="49" fontId="1" fillId="0" borderId="0" xfId="0" applyNumberFormat="1" applyFont="1" applyAlignment="1">
      <alignment vertical="top"/>
    </xf>
    <xf numFmtId="10" fontId="4" fillId="20" borderId="38" xfId="50" applyNumberFormat="1" applyFont="1" applyFill="1" applyBorder="1" applyAlignment="1">
      <alignment vertical="top"/>
    </xf>
    <xf numFmtId="49" fontId="4" fillId="19" borderId="38" xfId="0" applyNumberFormat="1" applyFont="1" applyFill="1" applyBorder="1" applyAlignment="1">
      <alignment horizontal="left" vertical="top"/>
    </xf>
    <xf numFmtId="0" fontId="2" fillId="0" borderId="0" xfId="0" applyFont="1" applyBorder="1" applyAlignment="1">
      <alignment vertical="top"/>
    </xf>
    <xf numFmtId="0" fontId="2" fillId="0" borderId="0" xfId="0" applyFont="1" applyFill="1" applyAlignment="1" applyProtection="1">
      <alignment vertical="top"/>
    </xf>
    <xf numFmtId="0" fontId="2" fillId="0" borderId="0" xfId="0" applyFont="1" applyBorder="1" applyAlignment="1" applyProtection="1">
      <alignment vertical="top"/>
    </xf>
    <xf numFmtId="0" fontId="2" fillId="0" borderId="0" xfId="0" applyFont="1" applyAlignment="1" applyProtection="1">
      <alignment vertical="top"/>
    </xf>
    <xf numFmtId="0" fontId="10" fillId="0" borderId="0" xfId="0" applyFont="1" applyFill="1" applyAlignment="1" applyProtection="1">
      <alignment horizontal="right"/>
      <protection locked="0"/>
    </xf>
    <xf numFmtId="0" fontId="11" fillId="0" borderId="0" xfId="0" applyFont="1" applyFill="1" applyAlignment="1" applyProtection="1">
      <alignment horizontal="right"/>
      <protection locked="0"/>
    </xf>
    <xf numFmtId="49" fontId="5" fillId="18" borderId="38" xfId="0" applyNumberFormat="1" applyFont="1" applyFill="1" applyBorder="1" applyAlignment="1">
      <alignment vertical="top"/>
    </xf>
    <xf numFmtId="0" fontId="5" fillId="18" borderId="38" xfId="0" applyFont="1" applyFill="1" applyBorder="1" applyAlignment="1">
      <alignment horizontal="right" vertical="top"/>
    </xf>
    <xf numFmtId="10" fontId="6" fillId="0" borderId="0" xfId="50" applyNumberFormat="1" applyFont="1" applyBorder="1" applyAlignment="1">
      <alignment horizontal="justify" vertical="top"/>
    </xf>
    <xf numFmtId="0" fontId="6" fillId="0" borderId="0" xfId="0" applyFont="1" applyBorder="1">
      <alignment vertical="top"/>
    </xf>
    <xf numFmtId="0" fontId="11" fillId="0" borderId="0" xfId="0" applyFont="1" applyFill="1" applyAlignment="1" applyProtection="1">
      <alignment horizontal="right"/>
    </xf>
    <xf numFmtId="10" fontId="4" fillId="20" borderId="38" xfId="0" applyNumberFormat="1" applyFont="1" applyFill="1" applyBorder="1" applyAlignment="1" applyProtection="1">
      <alignment horizontal="right" vertical="top"/>
      <protection locked="0"/>
    </xf>
    <xf numFmtId="10" fontId="4" fillId="22" borderId="38" xfId="0" applyNumberFormat="1" applyFont="1" applyFill="1" applyBorder="1" applyAlignment="1" applyProtection="1">
      <alignment horizontal="right" vertical="top"/>
      <protection locked="0"/>
    </xf>
    <xf numFmtId="10" fontId="4" fillId="24" borderId="38" xfId="0" applyNumberFormat="1" applyFont="1" applyFill="1" applyBorder="1" applyAlignment="1" applyProtection="1">
      <alignment horizontal="right" vertical="top"/>
      <protection locked="0"/>
    </xf>
    <xf numFmtId="10" fontId="4" fillId="21" borderId="38" xfId="0" applyNumberFormat="1" applyFont="1" applyFill="1" applyBorder="1" applyAlignment="1" applyProtection="1">
      <alignment horizontal="right" vertical="top"/>
      <protection locked="0"/>
    </xf>
    <xf numFmtId="10" fontId="4" fillId="23" borderId="38" xfId="0" applyNumberFormat="1" applyFont="1" applyFill="1" applyBorder="1" applyAlignment="1" applyProtection="1">
      <alignment horizontal="right" vertical="top"/>
      <protection locked="0"/>
    </xf>
    <xf numFmtId="10" fontId="4" fillId="22" borderId="38" xfId="50" applyNumberFormat="1" applyFont="1" applyFill="1" applyBorder="1" applyAlignment="1" applyProtection="1">
      <alignment vertical="top"/>
      <protection locked="0"/>
    </xf>
    <xf numFmtId="14" fontId="4" fillId="19" borderId="19" xfId="0" applyNumberFormat="1" applyFont="1" applyFill="1" applyBorder="1" applyAlignment="1" applyProtection="1">
      <alignment vertical="top"/>
      <protection locked="0"/>
    </xf>
    <xf numFmtId="0" fontId="4" fillId="19" borderId="38" xfId="0" applyFont="1" applyFill="1" applyBorder="1" applyAlignment="1" applyProtection="1">
      <alignment vertical="top"/>
    </xf>
    <xf numFmtId="14" fontId="4" fillId="19" borderId="19" xfId="0" applyNumberFormat="1" applyFont="1" applyFill="1" applyBorder="1" applyAlignment="1" applyProtection="1">
      <alignment vertical="top"/>
    </xf>
    <xf numFmtId="10" fontId="4" fillId="19" borderId="46" xfId="34" applyNumberFormat="1" applyFont="1" applyFill="1" applyBorder="1" applyAlignment="1" applyProtection="1">
      <alignment horizontal="right" vertical="top"/>
      <protection locked="0"/>
    </xf>
    <xf numFmtId="0" fontId="6" fillId="0" borderId="44" xfId="0" applyFont="1" applyBorder="1">
      <alignment vertical="top"/>
    </xf>
    <xf numFmtId="49" fontId="6" fillId="0" borderId="31" xfId="0" applyNumberFormat="1" applyFont="1" applyBorder="1" applyAlignment="1">
      <alignment horizontal="left" vertical="top"/>
    </xf>
    <xf numFmtId="0" fontId="0" fillId="0" borderId="0" xfId="0">
      <alignment vertical="top"/>
    </xf>
    <xf numFmtId="0" fontId="6" fillId="0" borderId="19" xfId="0" applyFont="1" applyBorder="1" applyAlignment="1">
      <alignment horizontal="right" vertical="top"/>
    </xf>
    <xf numFmtId="0" fontId="6" fillId="0" borderId="32" xfId="0" applyFont="1" applyBorder="1" applyAlignment="1">
      <alignment vertical="top"/>
    </xf>
    <xf numFmtId="0" fontId="6" fillId="0" borderId="44" xfId="0" applyFont="1" applyBorder="1" applyAlignment="1">
      <alignment vertical="top"/>
    </xf>
    <xf numFmtId="0" fontId="6" fillId="0" borderId="18" xfId="0" applyFont="1" applyBorder="1" applyAlignment="1">
      <alignment horizontal="right" vertical="top"/>
    </xf>
    <xf numFmtId="0" fontId="6" fillId="0" borderId="29" xfId="0" applyFont="1" applyBorder="1" applyAlignment="1">
      <alignment horizontal="right" vertical="top"/>
    </xf>
    <xf numFmtId="0" fontId="6" fillId="0" borderId="39" xfId="0" applyFont="1" applyBorder="1" applyAlignment="1">
      <alignment horizontal="justify" vertical="top" wrapText="1"/>
    </xf>
    <xf numFmtId="0" fontId="6" fillId="0" borderId="15" xfId="0" applyFont="1" applyBorder="1" applyAlignment="1">
      <alignment horizontal="right" vertical="top"/>
    </xf>
    <xf numFmtId="0" fontId="6" fillId="0" borderId="39" xfId="0" applyFont="1" applyBorder="1" applyAlignment="1">
      <alignment horizontal="right" vertical="top"/>
    </xf>
    <xf numFmtId="0" fontId="0" fillId="0" borderId="17" xfId="0" applyFont="1" applyBorder="1">
      <alignment vertical="top"/>
    </xf>
    <xf numFmtId="0" fontId="6" fillId="0" borderId="14" xfId="0" applyFont="1" applyBorder="1" applyAlignment="1">
      <alignment horizontal="justify" vertical="top"/>
    </xf>
    <xf numFmtId="0" fontId="6" fillId="0" borderId="21" xfId="0" applyFont="1" applyBorder="1" applyAlignment="1">
      <alignment horizontal="justify" vertical="top" wrapText="1"/>
    </xf>
    <xf numFmtId="0" fontId="6" fillId="0" borderId="29" xfId="0" applyFont="1" applyBorder="1" applyAlignment="1">
      <alignment horizontal="justify" vertical="top" wrapText="1"/>
    </xf>
    <xf numFmtId="0" fontId="6" fillId="0" borderId="32" xfId="0" applyFont="1" applyBorder="1" applyAlignment="1">
      <alignment horizontal="justify" vertical="top"/>
    </xf>
    <xf numFmtId="49" fontId="6" fillId="0" borderId="15" xfId="0" applyNumberFormat="1" applyFont="1" applyFill="1" applyBorder="1" applyAlignment="1">
      <alignment horizontal="right" vertical="top"/>
    </xf>
    <xf numFmtId="0" fontId="0" fillId="0" borderId="17" xfId="0" applyNumberFormat="1" applyFont="1" applyFill="1" applyBorder="1">
      <alignment vertical="top"/>
    </xf>
    <xf numFmtId="0" fontId="6" fillId="0" borderId="32" xfId="0" applyFont="1" applyFill="1" applyBorder="1" applyAlignment="1">
      <alignment horizontal="left" vertical="top"/>
    </xf>
    <xf numFmtId="10" fontId="4" fillId="20" borderId="38" xfId="34" applyNumberFormat="1" applyFont="1" applyFill="1" applyBorder="1" applyAlignment="1">
      <alignment horizontal="right" vertical="top"/>
    </xf>
    <xf numFmtId="10" fontId="6" fillId="0" borderId="0" xfId="50" applyNumberFormat="1" applyFont="1" applyBorder="1" applyAlignment="1">
      <alignment horizontal="justify" vertical="top"/>
    </xf>
    <xf numFmtId="0" fontId="30" fillId="19" borderId="14" xfId="0" applyNumberFormat="1" applyFont="1" applyFill="1" applyBorder="1">
      <alignment vertical="top"/>
    </xf>
    <xf numFmtId="0" fontId="30" fillId="19" borderId="14" xfId="0" applyNumberFormat="1" applyFont="1" applyFill="1" applyBorder="1" applyAlignment="1">
      <alignment horizontal="left" vertical="top"/>
    </xf>
    <xf numFmtId="49" fontId="6" fillId="19" borderId="68" xfId="0" applyNumberFormat="1" applyFont="1" applyFill="1" applyBorder="1" applyAlignment="1">
      <alignment horizontal="left" vertical="top"/>
    </xf>
    <xf numFmtId="0" fontId="6" fillId="0" borderId="32" xfId="0" applyFont="1" applyBorder="1" applyAlignment="1">
      <alignment horizontal="justify" vertical="top"/>
    </xf>
    <xf numFmtId="0" fontId="6" fillId="0" borderId="22" xfId="0" applyFont="1" applyBorder="1" applyAlignment="1">
      <alignment horizontal="justify" vertical="top"/>
    </xf>
    <xf numFmtId="0" fontId="6" fillId="0" borderId="23" xfId="0" applyFont="1" applyBorder="1" applyAlignment="1">
      <alignment horizontal="justify" vertical="top"/>
    </xf>
    <xf numFmtId="0" fontId="6" fillId="0" borderId="0" xfId="0" applyFont="1" applyFill="1" applyBorder="1" applyAlignment="1">
      <alignment vertical="top"/>
    </xf>
    <xf numFmtId="49" fontId="4" fillId="20" borderId="0" xfId="0" applyNumberFormat="1" applyFont="1" applyFill="1" applyAlignment="1">
      <alignment horizontal="left" vertical="top"/>
    </xf>
    <xf numFmtId="0" fontId="6" fillId="0" borderId="44" xfId="36" applyFont="1" applyBorder="1" applyAlignment="1">
      <alignment horizontal="justify" vertical="top"/>
    </xf>
    <xf numFmtId="0" fontId="6" fillId="0" borderId="43" xfId="0" applyFont="1" applyBorder="1" applyAlignment="1">
      <alignment horizontal="justify" vertical="top"/>
    </xf>
    <xf numFmtId="0" fontId="6" fillId="0" borderId="25" xfId="0" applyFont="1" applyBorder="1" applyAlignment="1">
      <alignment horizontal="justify" vertical="top"/>
    </xf>
    <xf numFmtId="166" fontId="6" fillId="0" borderId="32" xfId="51" applyNumberFormat="1" applyFont="1" applyBorder="1" applyAlignment="1">
      <alignment horizontal="justify" vertical="top"/>
    </xf>
    <xf numFmtId="166" fontId="6" fillId="0" borderId="19" xfId="51" applyNumberFormat="1" applyFont="1" applyBorder="1" applyAlignment="1">
      <alignment horizontal="justify" vertical="top"/>
    </xf>
    <xf numFmtId="0" fontId="6" fillId="0" borderId="40" xfId="0" applyFont="1" applyBorder="1" applyAlignment="1">
      <alignment horizontal="justify" vertical="top"/>
    </xf>
    <xf numFmtId="49" fontId="5" fillId="19" borderId="32" xfId="0" applyNumberFormat="1" applyFont="1" applyFill="1" applyBorder="1" applyAlignment="1">
      <alignment horizontal="left" vertical="top"/>
    </xf>
    <xf numFmtId="49" fontId="5" fillId="19" borderId="28" xfId="0" applyNumberFormat="1" applyFont="1" applyFill="1" applyBorder="1" applyAlignment="1">
      <alignment horizontal="left" vertical="top"/>
    </xf>
    <xf numFmtId="0" fontId="5" fillId="18" borderId="32" xfId="0" applyNumberFormat="1" applyFont="1" applyFill="1" applyBorder="1" applyAlignment="1">
      <alignment horizontal="justify" vertical="top"/>
    </xf>
    <xf numFmtId="0" fontId="5" fillId="18" borderId="28" xfId="0" applyNumberFormat="1" applyFont="1" applyFill="1" applyBorder="1" applyAlignment="1">
      <alignment horizontal="justify" vertical="top"/>
    </xf>
    <xf numFmtId="0" fontId="5" fillId="18" borderId="60" xfId="0" applyNumberFormat="1" applyFont="1" applyFill="1" applyBorder="1" applyAlignment="1">
      <alignment horizontal="justify" vertical="top"/>
    </xf>
    <xf numFmtId="0" fontId="6" fillId="0" borderId="32" xfId="0" applyFont="1" applyBorder="1" applyAlignment="1">
      <alignment horizontal="justify" vertical="top"/>
    </xf>
    <xf numFmtId="0" fontId="6" fillId="0" borderId="19" xfId="0" applyFont="1" applyBorder="1" applyAlignment="1">
      <alignment horizontal="justify" vertical="top"/>
    </xf>
    <xf numFmtId="0" fontId="4" fillId="0" borderId="32" xfId="0" applyFont="1" applyBorder="1" applyAlignment="1">
      <alignment horizontal="justify" vertical="top"/>
    </xf>
    <xf numFmtId="0" fontId="4" fillId="0" borderId="19" xfId="0" applyFont="1" applyBorder="1" applyAlignment="1">
      <alignment horizontal="justify" vertical="top"/>
    </xf>
    <xf numFmtId="0" fontId="6" fillId="0" borderId="32" xfId="0" applyFont="1" applyBorder="1" applyAlignment="1">
      <alignment horizontal="justify" vertical="top" wrapText="1"/>
    </xf>
    <xf numFmtId="0" fontId="6" fillId="0" borderId="19" xfId="0" applyFont="1" applyBorder="1" applyAlignment="1">
      <alignment horizontal="justify" vertical="top" wrapText="1"/>
    </xf>
    <xf numFmtId="0" fontId="4" fillId="19" borderId="70" xfId="0" applyFont="1" applyFill="1" applyBorder="1" applyAlignment="1">
      <alignment horizontal="justify" vertical="top"/>
    </xf>
    <xf numFmtId="0" fontId="4" fillId="19" borderId="46" xfId="0" applyFont="1" applyFill="1" applyBorder="1" applyAlignment="1">
      <alignment horizontal="justify" vertical="top"/>
    </xf>
    <xf numFmtId="49" fontId="4" fillId="20" borderId="24" xfId="0" applyNumberFormat="1" applyFont="1" applyFill="1" applyBorder="1">
      <alignment vertical="top"/>
    </xf>
    <xf numFmtId="49" fontId="4" fillId="20" borderId="22" xfId="0" applyNumberFormat="1" applyFont="1" applyFill="1" applyBorder="1">
      <alignment vertical="top"/>
    </xf>
    <xf numFmtId="49" fontId="4" fillId="20" borderId="37" xfId="0" applyNumberFormat="1" applyFont="1" applyFill="1" applyBorder="1">
      <alignment vertical="top"/>
    </xf>
    <xf numFmtId="0" fontId="6" fillId="0" borderId="67" xfId="0" applyFont="1" applyBorder="1" applyAlignment="1">
      <alignment horizontal="justify" vertical="top"/>
    </xf>
    <xf numFmtId="0" fontId="6" fillId="0" borderId="79" xfId="0" applyFont="1" applyBorder="1" applyAlignment="1">
      <alignment horizontal="justify" vertical="top"/>
    </xf>
    <xf numFmtId="0" fontId="6" fillId="0" borderId="50" xfId="0" applyFont="1" applyBorder="1" applyAlignment="1">
      <alignment horizontal="justify" vertical="top"/>
    </xf>
    <xf numFmtId="0" fontId="6" fillId="0" borderId="62" xfId="0" applyFont="1" applyBorder="1" applyAlignment="1">
      <alignment horizontal="justify" vertical="top"/>
    </xf>
    <xf numFmtId="0" fontId="6" fillId="0" borderId="0" xfId="0" applyFont="1" applyBorder="1" applyAlignment="1">
      <alignment horizontal="justify" vertical="top"/>
    </xf>
    <xf numFmtId="0" fontId="4" fillId="19" borderId="78" xfId="0" applyFont="1" applyFill="1" applyBorder="1" applyAlignment="1">
      <alignment horizontal="justify" vertical="top"/>
    </xf>
    <xf numFmtId="0" fontId="4" fillId="19" borderId="10" xfId="0" applyFont="1" applyFill="1" applyBorder="1" applyAlignment="1">
      <alignment horizontal="justify" vertical="top"/>
    </xf>
    <xf numFmtId="0" fontId="6" fillId="0" borderId="22" xfId="0" applyFont="1" applyBorder="1" applyAlignment="1">
      <alignment horizontal="justify" vertical="top"/>
    </xf>
    <xf numFmtId="0" fontId="4" fillId="19" borderId="63" xfId="0" applyFont="1" applyFill="1" applyBorder="1" applyAlignment="1">
      <alignment horizontal="justify" vertical="top"/>
    </xf>
    <xf numFmtId="0" fontId="4" fillId="20" borderId="24" xfId="0" applyFont="1" applyFill="1" applyBorder="1" applyAlignment="1">
      <alignment horizontal="justify" vertical="top"/>
    </xf>
    <xf numFmtId="0" fontId="4" fillId="20" borderId="22" xfId="0" applyFont="1" applyFill="1" applyBorder="1" applyAlignment="1">
      <alignment horizontal="justify" vertical="top"/>
    </xf>
    <xf numFmtId="0" fontId="4" fillId="20" borderId="69" xfId="0" applyFont="1" applyFill="1" applyBorder="1" applyAlignment="1">
      <alignment horizontal="justify" vertical="top"/>
    </xf>
    <xf numFmtId="0" fontId="4" fillId="20" borderId="59" xfId="0" applyFont="1" applyFill="1" applyBorder="1" applyAlignment="1">
      <alignment horizontal="justify" vertical="top"/>
    </xf>
    <xf numFmtId="0" fontId="4" fillId="19" borderId="61" xfId="0" applyFont="1" applyFill="1" applyBorder="1" applyAlignment="1">
      <alignment horizontal="justify" vertical="top"/>
    </xf>
    <xf numFmtId="0" fontId="4" fillId="19" borderId="20" xfId="0" applyFont="1" applyFill="1" applyBorder="1" applyAlignment="1">
      <alignment horizontal="justify" vertical="top"/>
    </xf>
    <xf numFmtId="0" fontId="4" fillId="0" borderId="67" xfId="0" applyNumberFormat="1" applyFont="1" applyBorder="1" applyAlignment="1">
      <alignment horizontal="justify" vertical="top"/>
    </xf>
    <xf numFmtId="0" fontId="4" fillId="0" borderId="10" xfId="0" applyNumberFormat="1" applyFont="1" applyBorder="1" applyAlignment="1">
      <alignment horizontal="justify" vertical="top"/>
    </xf>
    <xf numFmtId="49" fontId="5" fillId="19" borderId="32" xfId="0" applyNumberFormat="1" applyFont="1" applyFill="1" applyBorder="1" applyAlignment="1">
      <alignment horizontal="justify" vertical="top"/>
    </xf>
    <xf numFmtId="49" fontId="5" fillId="19" borderId="28" xfId="0" applyNumberFormat="1" applyFont="1" applyFill="1" applyBorder="1" applyAlignment="1">
      <alignment horizontal="justify" vertical="top"/>
    </xf>
    <xf numFmtId="49" fontId="5" fillId="19" borderId="46" xfId="0" applyNumberFormat="1" applyFont="1" applyFill="1" applyBorder="1" applyAlignment="1">
      <alignment horizontal="justify" vertical="top"/>
    </xf>
    <xf numFmtId="0" fontId="6" fillId="0" borderId="28" xfId="0" applyFont="1" applyBorder="1" applyAlignment="1">
      <alignment horizontal="justify" vertical="top" wrapText="1"/>
    </xf>
    <xf numFmtId="0" fontId="6" fillId="0" borderId="10" xfId="0" applyFont="1" applyBorder="1" applyAlignment="1">
      <alignment horizontal="justify" vertical="top"/>
    </xf>
    <xf numFmtId="0" fontId="4" fillId="0" borderId="15" xfId="0" applyFont="1" applyBorder="1" applyAlignment="1">
      <alignment horizontal="justify" vertical="top"/>
    </xf>
    <xf numFmtId="0" fontId="4" fillId="0" borderId="40" xfId="0" applyFont="1" applyBorder="1" applyAlignment="1">
      <alignment horizontal="justify" vertical="top"/>
    </xf>
    <xf numFmtId="0" fontId="6" fillId="0" borderId="17" xfId="0" applyFont="1" applyBorder="1" applyAlignment="1">
      <alignment horizontal="justify" vertical="top"/>
    </xf>
    <xf numFmtId="0" fontId="6" fillId="0" borderId="44" xfId="0" applyFont="1" applyBorder="1" applyAlignment="1">
      <alignment horizontal="justify" vertical="top"/>
    </xf>
    <xf numFmtId="0" fontId="4" fillId="21" borderId="69" xfId="0" applyFont="1" applyFill="1" applyBorder="1" applyAlignment="1">
      <alignment horizontal="justify" vertical="top"/>
    </xf>
    <xf numFmtId="0" fontId="4" fillId="21" borderId="55" xfId="0" applyFont="1" applyFill="1" applyBorder="1" applyAlignment="1">
      <alignment horizontal="justify" vertical="top"/>
    </xf>
    <xf numFmtId="49" fontId="4" fillId="0" borderId="28" xfId="0" applyNumberFormat="1" applyFont="1" applyFill="1" applyBorder="1" applyAlignment="1">
      <alignment horizontal="justify" vertical="top"/>
    </xf>
    <xf numFmtId="49" fontId="4" fillId="0" borderId="19" xfId="0" applyNumberFormat="1" applyFont="1" applyFill="1" applyBorder="1" applyAlignment="1">
      <alignment horizontal="justify" vertical="top"/>
    </xf>
    <xf numFmtId="0" fontId="4" fillId="19" borderId="15" xfId="0" applyNumberFormat="1" applyFont="1" applyFill="1" applyBorder="1" applyAlignment="1">
      <alignment horizontal="justify" vertical="top"/>
    </xf>
    <xf numFmtId="0" fontId="4" fillId="19" borderId="40" xfId="0" applyNumberFormat="1" applyFont="1" applyFill="1" applyBorder="1" applyAlignment="1">
      <alignment horizontal="justify" vertical="top"/>
    </xf>
    <xf numFmtId="0" fontId="4" fillId="0" borderId="67" xfId="0" applyFont="1" applyFill="1" applyBorder="1" applyAlignment="1">
      <alignment horizontal="justify" vertical="top"/>
    </xf>
    <xf numFmtId="0" fontId="4" fillId="0" borderId="63" xfId="0" applyFont="1" applyFill="1" applyBorder="1" applyAlignment="1">
      <alignment horizontal="justify" vertical="top"/>
    </xf>
    <xf numFmtId="0" fontId="4" fillId="19" borderId="50" xfId="0" applyFont="1" applyFill="1" applyBorder="1" applyAlignment="1">
      <alignment horizontal="justify" vertical="top"/>
    </xf>
    <xf numFmtId="0" fontId="4" fillId="19" borderId="74" xfId="0" applyFont="1" applyFill="1" applyBorder="1" applyAlignment="1">
      <alignment horizontal="justify" vertical="top"/>
    </xf>
    <xf numFmtId="0" fontId="6" fillId="0" borderId="18" xfId="0" applyFont="1" applyBorder="1" applyAlignment="1">
      <alignment horizontal="justify" vertical="top"/>
    </xf>
    <xf numFmtId="0" fontId="6" fillId="0" borderId="32" xfId="0" applyFont="1" applyBorder="1">
      <alignment vertical="top"/>
    </xf>
    <xf numFmtId="0" fontId="6" fillId="0" borderId="28" xfId="0" applyFont="1" applyBorder="1">
      <alignment vertical="top"/>
    </xf>
    <xf numFmtId="0" fontId="6" fillId="0" borderId="17" xfId="0" applyFont="1" applyBorder="1">
      <alignment vertical="top"/>
    </xf>
    <xf numFmtId="0" fontId="6" fillId="0" borderId="44" xfId="0" applyFont="1" applyBorder="1">
      <alignment vertical="top"/>
    </xf>
    <xf numFmtId="0" fontId="6" fillId="0" borderId="51" xfId="36" applyFont="1" applyBorder="1" applyAlignment="1">
      <alignment horizontal="justify" vertical="top"/>
    </xf>
    <xf numFmtId="0" fontId="6" fillId="0" borderId="73" xfId="36" applyFont="1" applyBorder="1" applyAlignment="1">
      <alignment horizontal="justify" vertical="top"/>
    </xf>
    <xf numFmtId="0" fontId="6" fillId="0" borderId="68" xfId="0" applyFont="1" applyBorder="1" applyAlignment="1">
      <alignment horizontal="justify" vertical="top"/>
    </xf>
    <xf numFmtId="0" fontId="6" fillId="0" borderId="59" xfId="0" applyFont="1" applyBorder="1" applyAlignment="1">
      <alignment horizontal="justify" vertical="top"/>
    </xf>
    <xf numFmtId="49" fontId="4" fillId="20" borderId="15" xfId="0" applyNumberFormat="1" applyFont="1" applyFill="1" applyBorder="1" applyAlignment="1">
      <alignment horizontal="justify" vertical="top"/>
    </xf>
    <xf numFmtId="49" fontId="4" fillId="20" borderId="40" xfId="0" applyNumberFormat="1" applyFont="1" applyFill="1" applyBorder="1" applyAlignment="1">
      <alignment horizontal="justify" vertical="top"/>
    </xf>
    <xf numFmtId="0" fontId="6" fillId="0" borderId="28" xfId="0" applyFont="1" applyBorder="1" applyAlignment="1">
      <alignment horizontal="justify" vertical="top"/>
    </xf>
    <xf numFmtId="0" fontId="6" fillId="0" borderId="40" xfId="0" applyFont="1" applyBorder="1" applyAlignment="1">
      <alignment horizontal="justify" vertical="top" wrapText="1"/>
    </xf>
    <xf numFmtId="0" fontId="6" fillId="0" borderId="16" xfId="0" applyFont="1" applyBorder="1" applyAlignment="1">
      <alignment horizontal="justify" vertical="top"/>
    </xf>
    <xf numFmtId="0" fontId="4" fillId="0" borderId="68" xfId="0" applyFont="1" applyFill="1" applyBorder="1" applyAlignment="1">
      <alignment horizontal="justify" vertical="top"/>
    </xf>
    <xf numFmtId="0" fontId="4" fillId="0" borderId="55" xfId="0" applyFont="1" applyFill="1" applyBorder="1" applyAlignment="1">
      <alignment horizontal="justify" vertical="top"/>
    </xf>
    <xf numFmtId="0" fontId="6" fillId="0" borderId="71" xfId="0" applyFont="1" applyBorder="1" applyAlignment="1">
      <alignment horizontal="justify" vertical="top"/>
    </xf>
    <xf numFmtId="0" fontId="6" fillId="0" borderId="64" xfId="0" applyFont="1" applyBorder="1" applyAlignment="1">
      <alignment horizontal="justify" vertical="top"/>
    </xf>
    <xf numFmtId="10" fontId="4" fillId="19" borderId="17" xfId="34" applyNumberFormat="1" applyFont="1" applyFill="1" applyBorder="1" applyAlignment="1">
      <alignment horizontal="justify" vertical="top"/>
    </xf>
    <xf numFmtId="10" fontId="4" fillId="19" borderId="18" xfId="34" applyNumberFormat="1" applyFont="1" applyFill="1" applyBorder="1" applyAlignment="1">
      <alignment horizontal="justify" vertical="top"/>
    </xf>
    <xf numFmtId="0" fontId="6" fillId="0" borderId="24" xfId="0" applyFont="1" applyBorder="1" applyAlignment="1">
      <alignment horizontal="justify" vertical="top"/>
    </xf>
    <xf numFmtId="0" fontId="6" fillId="0" borderId="69" xfId="0" applyFont="1" applyBorder="1" applyAlignment="1">
      <alignment horizontal="justify" vertical="top"/>
    </xf>
    <xf numFmtId="0" fontId="4" fillId="19" borderId="17" xfId="0" applyFont="1" applyFill="1" applyBorder="1" applyAlignment="1">
      <alignment horizontal="justify" vertical="top"/>
    </xf>
    <xf numFmtId="0" fontId="4" fillId="19" borderId="42" xfId="0" applyFont="1" applyFill="1" applyBorder="1" applyAlignment="1">
      <alignment horizontal="justify" vertical="top"/>
    </xf>
    <xf numFmtId="0" fontId="6" fillId="0" borderId="15" xfId="0" applyFont="1" applyBorder="1" applyAlignment="1">
      <alignment horizontal="justify" vertical="top"/>
    </xf>
    <xf numFmtId="0" fontId="4" fillId="0" borderId="68" xfId="0" applyNumberFormat="1" applyFont="1" applyFill="1" applyBorder="1" applyAlignment="1">
      <alignment horizontal="justify" vertical="top"/>
    </xf>
    <xf numFmtId="0" fontId="4" fillId="0" borderId="59" xfId="0" applyNumberFormat="1" applyFont="1" applyFill="1" applyBorder="1" applyAlignment="1">
      <alignment horizontal="justify" vertical="top"/>
    </xf>
    <xf numFmtId="0" fontId="6" fillId="0" borderId="15" xfId="0" applyFont="1" applyBorder="1">
      <alignment vertical="top"/>
    </xf>
    <xf numFmtId="0" fontId="4" fillId="19" borderId="32" xfId="0" applyFont="1" applyFill="1" applyBorder="1" applyAlignment="1">
      <alignment horizontal="justify" vertical="top"/>
    </xf>
    <xf numFmtId="0" fontId="4" fillId="0" borderId="59" xfId="0" applyFont="1" applyFill="1" applyBorder="1" applyAlignment="1">
      <alignment horizontal="justify" vertical="top"/>
    </xf>
    <xf numFmtId="0" fontId="4" fillId="0" borderId="32" xfId="0" applyFont="1" applyFill="1" applyBorder="1" applyAlignment="1">
      <alignment horizontal="justify" vertical="top"/>
    </xf>
    <xf numFmtId="0" fontId="4" fillId="0" borderId="28" xfId="0" applyFont="1" applyFill="1" applyBorder="1" applyAlignment="1">
      <alignment horizontal="justify" vertical="top"/>
    </xf>
    <xf numFmtId="0" fontId="6" fillId="0" borderId="70" xfId="0" applyFont="1" applyBorder="1" applyAlignment="1">
      <alignment horizontal="justify" vertical="top"/>
    </xf>
    <xf numFmtId="0" fontId="4" fillId="20" borderId="68" xfId="0" applyFont="1" applyFill="1" applyBorder="1" applyAlignment="1">
      <alignment horizontal="justify" vertical="top"/>
    </xf>
    <xf numFmtId="0" fontId="4" fillId="20" borderId="67" xfId="36" applyFont="1" applyFill="1" applyBorder="1" applyAlignment="1">
      <alignment horizontal="justify" vertical="top"/>
    </xf>
    <xf numFmtId="0" fontId="4" fillId="20" borderId="10" xfId="36" applyFont="1" applyFill="1" applyBorder="1" applyAlignment="1">
      <alignment horizontal="justify" vertical="top"/>
    </xf>
    <xf numFmtId="0" fontId="4" fillId="20" borderId="50" xfId="0" applyFont="1" applyFill="1" applyBorder="1" applyAlignment="1">
      <alignment horizontal="justify" vertical="top"/>
    </xf>
    <xf numFmtId="0" fontId="6" fillId="0" borderId="25" xfId="0" applyFont="1" applyBorder="1" applyAlignment="1">
      <alignment horizontal="justify" vertical="top"/>
    </xf>
    <xf numFmtId="0" fontId="6" fillId="0" borderId="77" xfId="0" applyFont="1" applyBorder="1" applyAlignment="1">
      <alignment horizontal="justify" vertical="top"/>
    </xf>
    <xf numFmtId="0" fontId="6" fillId="0" borderId="72" xfId="0" applyFont="1" applyBorder="1" applyAlignment="1">
      <alignment horizontal="justify" vertical="top"/>
    </xf>
    <xf numFmtId="0" fontId="6" fillId="0" borderId="60" xfId="0" applyFont="1" applyBorder="1" applyAlignment="1">
      <alignment horizontal="justify" vertical="top" wrapText="1"/>
    </xf>
    <xf numFmtId="0" fontId="4" fillId="0" borderId="50" xfId="0" applyFont="1" applyFill="1" applyBorder="1" applyAlignment="1">
      <alignment horizontal="justify" vertical="top"/>
    </xf>
    <xf numFmtId="0" fontId="4" fillId="0" borderId="22" xfId="0" applyFont="1" applyFill="1" applyBorder="1" applyAlignment="1">
      <alignment horizontal="justify" vertical="top"/>
    </xf>
    <xf numFmtId="0" fontId="4" fillId="0" borderId="10" xfId="0" applyFont="1" applyFill="1" applyBorder="1" applyAlignment="1">
      <alignment horizontal="justify" vertical="top"/>
    </xf>
    <xf numFmtId="0" fontId="4" fillId="0" borderId="19" xfId="0" applyFont="1" applyFill="1" applyBorder="1" applyAlignment="1">
      <alignment horizontal="justify" vertical="top"/>
    </xf>
    <xf numFmtId="0" fontId="4" fillId="19" borderId="51" xfId="0" applyFont="1" applyFill="1" applyBorder="1" applyAlignment="1">
      <alignment horizontal="justify" vertical="top"/>
    </xf>
    <xf numFmtId="0" fontId="4" fillId="19" borderId="23" xfId="0" applyFont="1" applyFill="1" applyBorder="1" applyAlignment="1">
      <alignment horizontal="justify" vertical="top"/>
    </xf>
    <xf numFmtId="0" fontId="4" fillId="19" borderId="68" xfId="0" applyNumberFormat="1" applyFont="1" applyFill="1" applyBorder="1" applyAlignment="1">
      <alignment horizontal="justify" vertical="top"/>
    </xf>
    <xf numFmtId="0" fontId="4" fillId="19" borderId="59" xfId="0" applyNumberFormat="1" applyFont="1" applyFill="1" applyBorder="1" applyAlignment="1">
      <alignment horizontal="justify" vertical="top"/>
    </xf>
    <xf numFmtId="0" fontId="6" fillId="0" borderId="61" xfId="0" applyFont="1" applyBorder="1" applyAlignment="1">
      <alignment horizontal="justify" vertical="top"/>
    </xf>
    <xf numFmtId="0" fontId="6" fillId="0" borderId="57" xfId="0" applyFont="1" applyBorder="1" applyAlignment="1">
      <alignment horizontal="justify" vertical="top"/>
    </xf>
    <xf numFmtId="0" fontId="4" fillId="19" borderId="59" xfId="0" applyFont="1" applyFill="1" applyBorder="1" applyAlignment="1">
      <alignment horizontal="justify" vertical="top"/>
    </xf>
    <xf numFmtId="0" fontId="4" fillId="19" borderId="55" xfId="0" applyFont="1" applyFill="1" applyBorder="1" applyAlignment="1">
      <alignment horizontal="justify" vertical="top"/>
    </xf>
    <xf numFmtId="49" fontId="4" fillId="0" borderId="32" xfId="0" applyNumberFormat="1" applyFont="1" applyBorder="1" applyAlignment="1">
      <alignment horizontal="justify" vertical="top"/>
    </xf>
    <xf numFmtId="49" fontId="4" fillId="0" borderId="28" xfId="0" applyNumberFormat="1" applyFont="1" applyBorder="1" applyAlignment="1">
      <alignment horizontal="justify" vertical="top"/>
    </xf>
    <xf numFmtId="0" fontId="4" fillId="19" borderId="24" xfId="0" applyFont="1" applyFill="1" applyBorder="1" applyAlignment="1">
      <alignment horizontal="justify" vertical="top"/>
    </xf>
    <xf numFmtId="0" fontId="4" fillId="19" borderId="37" xfId="0" applyFont="1" applyFill="1" applyBorder="1" applyAlignment="1">
      <alignment horizontal="justify" vertical="top"/>
    </xf>
    <xf numFmtId="0" fontId="6" fillId="0" borderId="50" xfId="36" applyFont="1" applyBorder="1" applyAlignment="1">
      <alignment horizontal="justify" vertical="top"/>
    </xf>
    <xf numFmtId="0" fontId="6" fillId="0" borderId="62" xfId="36" applyFont="1" applyBorder="1" applyAlignment="1">
      <alignment horizontal="justify" vertical="top"/>
    </xf>
    <xf numFmtId="0" fontId="4" fillId="0" borderId="40" xfId="0" applyNumberFormat="1" applyFont="1" applyBorder="1" applyAlignment="1">
      <alignment horizontal="justify" vertical="top"/>
    </xf>
    <xf numFmtId="0" fontId="4" fillId="0" borderId="43" xfId="0" applyFont="1" applyBorder="1" applyAlignment="1">
      <alignment horizontal="justify" vertical="top"/>
    </xf>
    <xf numFmtId="49" fontId="4" fillId="20" borderId="25" xfId="0" applyNumberFormat="1" applyFont="1" applyFill="1" applyBorder="1" applyAlignment="1">
      <alignment horizontal="left" vertical="top"/>
    </xf>
    <xf numFmtId="49" fontId="4" fillId="20" borderId="23" xfId="0" applyNumberFormat="1" applyFont="1" applyFill="1" applyBorder="1" applyAlignment="1">
      <alignment horizontal="left" vertical="top"/>
    </xf>
    <xf numFmtId="0" fontId="6" fillId="0" borderId="32" xfId="0" applyFont="1" applyFill="1" applyBorder="1" applyAlignment="1">
      <alignment horizontal="justify" vertical="top"/>
    </xf>
    <xf numFmtId="0" fontId="6" fillId="0" borderId="19" xfId="0" applyFont="1" applyFill="1" applyBorder="1" applyAlignment="1">
      <alignment horizontal="justify" vertical="top"/>
    </xf>
    <xf numFmtId="0" fontId="4" fillId="0" borderId="17" xfId="0" applyFont="1" applyFill="1" applyBorder="1" applyAlignment="1">
      <alignment horizontal="justify" vertical="top"/>
    </xf>
    <xf numFmtId="0" fontId="4" fillId="0" borderId="18" xfId="0" applyFont="1" applyFill="1" applyBorder="1" applyAlignment="1">
      <alignment horizontal="justify" vertical="top"/>
    </xf>
    <xf numFmtId="0" fontId="4" fillId="0" borderId="69" xfId="0" applyFont="1" applyFill="1" applyBorder="1" applyAlignment="1">
      <alignment horizontal="justify" vertical="top"/>
    </xf>
    <xf numFmtId="0" fontId="4" fillId="0" borderId="72" xfId="0" applyFont="1" applyFill="1" applyBorder="1" applyAlignment="1">
      <alignment horizontal="justify" vertical="top"/>
    </xf>
    <xf numFmtId="10" fontId="4" fillId="19" borderId="15" xfId="34" applyNumberFormat="1" applyFont="1" applyFill="1" applyBorder="1" applyAlignment="1">
      <alignment horizontal="justify" vertical="top"/>
    </xf>
    <xf numFmtId="10" fontId="4" fillId="19" borderId="19" xfId="34" applyNumberFormat="1" applyFont="1" applyFill="1" applyBorder="1" applyAlignment="1">
      <alignment horizontal="justify" vertical="top"/>
    </xf>
    <xf numFmtId="0" fontId="6" fillId="0" borderId="74" xfId="0" applyFont="1" applyBorder="1" applyAlignment="1">
      <alignment horizontal="justify" vertical="top"/>
    </xf>
    <xf numFmtId="49" fontId="4" fillId="0" borderId="81" xfId="0" applyNumberFormat="1" applyFont="1" applyFill="1" applyBorder="1" applyAlignment="1">
      <alignment horizontal="justify" vertical="top"/>
    </xf>
    <xf numFmtId="49" fontId="4" fillId="0" borderId="40" xfId="0" applyNumberFormat="1" applyFont="1" applyFill="1" applyBorder="1" applyAlignment="1">
      <alignment horizontal="justify" vertical="top"/>
    </xf>
    <xf numFmtId="0" fontId="4" fillId="0" borderId="62" xfId="0" applyFont="1" applyFill="1" applyBorder="1" applyAlignment="1">
      <alignment horizontal="justify" vertical="top"/>
    </xf>
    <xf numFmtId="0" fontId="4" fillId="21" borderId="32" xfId="0" applyFont="1" applyFill="1" applyBorder="1" applyAlignment="1">
      <alignment horizontal="justify" vertical="top"/>
    </xf>
    <xf numFmtId="0" fontId="4" fillId="21" borderId="19" xfId="0" applyFont="1" applyFill="1" applyBorder="1" applyAlignment="1">
      <alignment horizontal="justify" vertical="top"/>
    </xf>
    <xf numFmtId="0" fontId="4" fillId="0" borderId="15" xfId="0" applyNumberFormat="1" applyFont="1" applyFill="1" applyBorder="1" applyAlignment="1">
      <alignment horizontal="justify" vertical="top"/>
    </xf>
    <xf numFmtId="0" fontId="4" fillId="0" borderId="40" xfId="0" applyNumberFormat="1" applyFont="1" applyFill="1" applyBorder="1" applyAlignment="1">
      <alignment horizontal="justify" vertical="top"/>
    </xf>
    <xf numFmtId="49" fontId="4" fillId="0" borderId="15" xfId="0" applyNumberFormat="1" applyFont="1" applyFill="1" applyBorder="1" applyAlignment="1">
      <alignment horizontal="justify" vertical="top"/>
    </xf>
    <xf numFmtId="0" fontId="6" fillId="0" borderId="60" xfId="0" applyFont="1" applyBorder="1" applyAlignment="1">
      <alignment horizontal="justify" vertical="top"/>
    </xf>
    <xf numFmtId="0" fontId="4" fillId="19" borderId="69" xfId="0" applyFont="1" applyFill="1" applyBorder="1" applyAlignment="1">
      <alignment horizontal="justify" vertical="top"/>
    </xf>
    <xf numFmtId="0" fontId="4" fillId="20" borderId="70" xfId="0" applyFont="1" applyFill="1" applyBorder="1" applyAlignment="1">
      <alignment horizontal="justify" vertical="top"/>
    </xf>
    <xf numFmtId="0" fontId="4" fillId="20" borderId="28" xfId="0" applyFont="1" applyFill="1" applyBorder="1" applyAlignment="1">
      <alignment horizontal="justify" vertical="top"/>
    </xf>
    <xf numFmtId="0" fontId="4" fillId="19" borderId="67" xfId="0" applyFont="1" applyFill="1" applyBorder="1" applyAlignment="1">
      <alignment horizontal="justify" vertical="top"/>
    </xf>
    <xf numFmtId="0" fontId="4" fillId="19" borderId="79" xfId="0" applyFont="1" applyFill="1" applyBorder="1" applyAlignment="1">
      <alignment horizontal="justify" vertical="top"/>
    </xf>
    <xf numFmtId="0" fontId="6" fillId="0" borderId="76" xfId="0" applyFont="1" applyBorder="1" applyAlignment="1">
      <alignment horizontal="justify" vertical="top"/>
    </xf>
    <xf numFmtId="49" fontId="4" fillId="20" borderId="32" xfId="0" applyNumberFormat="1" applyFont="1" applyFill="1" applyBorder="1" applyAlignment="1">
      <alignment horizontal="left" vertical="top"/>
    </xf>
    <xf numFmtId="49" fontId="4" fillId="20" borderId="28" xfId="0" applyNumberFormat="1" applyFont="1" applyFill="1" applyBorder="1" applyAlignment="1">
      <alignment horizontal="left" vertical="top"/>
    </xf>
    <xf numFmtId="0" fontId="4" fillId="0" borderId="32" xfId="0" applyNumberFormat="1" applyFont="1" applyFill="1" applyBorder="1" applyAlignment="1">
      <alignment horizontal="justify" vertical="top"/>
    </xf>
    <xf numFmtId="0" fontId="4" fillId="0" borderId="28" xfId="0" applyNumberFormat="1" applyFont="1" applyFill="1" applyBorder="1" applyAlignment="1">
      <alignment horizontal="justify" vertical="top"/>
    </xf>
    <xf numFmtId="0" fontId="4" fillId="0" borderId="19" xfId="0" applyNumberFormat="1" applyFont="1" applyFill="1" applyBorder="1" applyAlignment="1">
      <alignment horizontal="justify" vertical="top"/>
    </xf>
    <xf numFmtId="0" fontId="4" fillId="0" borderId="32" xfId="0" applyFont="1" applyFill="1" applyBorder="1" applyAlignment="1">
      <alignment horizontal="justify" vertical="top" wrapText="1"/>
    </xf>
    <xf numFmtId="0" fontId="4" fillId="0" borderId="19" xfId="0" applyFont="1" applyFill="1" applyBorder="1" applyAlignment="1">
      <alignment horizontal="justify" vertical="top" wrapText="1"/>
    </xf>
    <xf numFmtId="0" fontId="4" fillId="0" borderId="70" xfId="0" applyFont="1" applyFill="1" applyBorder="1" applyAlignment="1">
      <alignment horizontal="justify" vertical="top"/>
    </xf>
    <xf numFmtId="10" fontId="6" fillId="0" borderId="14" xfId="34" applyNumberFormat="1" applyFont="1" applyBorder="1" applyAlignment="1">
      <alignment horizontal="justify" vertical="top"/>
    </xf>
    <xf numFmtId="10" fontId="6" fillId="0" borderId="21" xfId="34" applyNumberFormat="1" applyFont="1" applyBorder="1" applyAlignment="1">
      <alignment horizontal="justify" vertical="top"/>
    </xf>
    <xf numFmtId="10" fontId="6" fillId="0" borderId="29" xfId="34" applyNumberFormat="1" applyFont="1" applyBorder="1" applyAlignment="1">
      <alignment horizontal="justify" vertical="top"/>
    </xf>
    <xf numFmtId="10" fontId="4" fillId="19" borderId="39" xfId="34" applyNumberFormat="1" applyFont="1" applyFill="1" applyBorder="1" applyAlignment="1">
      <alignment horizontal="justify" vertical="top"/>
    </xf>
    <xf numFmtId="10" fontId="4" fillId="21" borderId="32" xfId="34" applyNumberFormat="1" applyFont="1" applyFill="1" applyBorder="1" applyAlignment="1">
      <alignment horizontal="center" vertical="top"/>
    </xf>
    <xf numFmtId="10" fontId="4" fillId="21" borderId="19" xfId="34" applyNumberFormat="1" applyFont="1" applyFill="1" applyBorder="1" applyAlignment="1">
      <alignment horizontal="center" vertical="top"/>
    </xf>
    <xf numFmtId="10" fontId="4" fillId="21" borderId="17" xfId="34" applyNumberFormat="1" applyFont="1" applyFill="1" applyBorder="1" applyAlignment="1">
      <alignment horizontal="center" vertical="top"/>
    </xf>
    <xf numFmtId="49" fontId="4" fillId="20" borderId="32" xfId="0" applyNumberFormat="1" applyFont="1" applyFill="1" applyBorder="1" applyAlignment="1">
      <alignment horizontal="justify" vertical="top"/>
    </xf>
    <xf numFmtId="49" fontId="4" fillId="20" borderId="28" xfId="0" applyNumberFormat="1" applyFont="1" applyFill="1" applyBorder="1" applyAlignment="1">
      <alignment horizontal="justify" vertical="top"/>
    </xf>
    <xf numFmtId="0" fontId="6" fillId="0" borderId="0" xfId="0" applyFont="1" applyFill="1" applyBorder="1" applyAlignment="1">
      <alignment horizontal="justify" vertical="top"/>
    </xf>
    <xf numFmtId="0" fontId="4" fillId="19" borderId="15" xfId="0" applyFont="1" applyFill="1" applyBorder="1" applyAlignment="1">
      <alignment horizontal="justify" vertical="top"/>
    </xf>
    <xf numFmtId="0" fontId="4" fillId="19" borderId="33" xfId="0" applyFont="1" applyFill="1" applyBorder="1" applyAlignment="1">
      <alignment horizontal="justify" vertical="top"/>
    </xf>
    <xf numFmtId="0" fontId="4" fillId="19" borderId="18" xfId="0" applyFont="1" applyFill="1" applyBorder="1" applyAlignment="1">
      <alignment horizontal="justify" vertical="top"/>
    </xf>
    <xf numFmtId="0" fontId="4" fillId="0" borderId="51" xfId="0" applyFont="1" applyFill="1" applyBorder="1" applyAlignment="1">
      <alignment horizontal="justify" vertical="top"/>
    </xf>
    <xf numFmtId="0" fontId="4" fillId="0" borderId="23" xfId="0" applyFont="1" applyFill="1" applyBorder="1" applyAlignment="1">
      <alignment horizontal="justify" vertical="top"/>
    </xf>
    <xf numFmtId="0" fontId="6" fillId="0" borderId="19" xfId="0" applyFont="1" applyBorder="1">
      <alignment vertical="top"/>
    </xf>
    <xf numFmtId="0" fontId="4" fillId="0" borderId="17" xfId="0" applyFont="1" applyBorder="1" applyAlignment="1">
      <alignment horizontal="justify" vertical="top"/>
    </xf>
    <xf numFmtId="0" fontId="4" fillId="0" borderId="18" xfId="0" applyFont="1" applyBorder="1" applyAlignment="1">
      <alignment horizontal="justify" vertical="top"/>
    </xf>
    <xf numFmtId="0" fontId="4" fillId="0" borderId="28" xfId="0" applyFont="1" applyBorder="1" applyAlignment="1">
      <alignment horizontal="justify" vertical="top"/>
    </xf>
    <xf numFmtId="0" fontId="6" fillId="0" borderId="0" xfId="0" applyFont="1" applyBorder="1" applyAlignment="1">
      <alignment horizontal="justify" vertical="top" wrapText="1"/>
    </xf>
    <xf numFmtId="0" fontId="6" fillId="0" borderId="43" xfId="0" applyFont="1" applyBorder="1" applyAlignment="1">
      <alignment horizontal="justify" vertical="top"/>
    </xf>
    <xf numFmtId="49" fontId="5" fillId="19" borderId="32" xfId="0" applyNumberFormat="1" applyFont="1" applyFill="1" applyBorder="1" applyAlignment="1" applyProtection="1">
      <alignment horizontal="justify" vertical="top"/>
    </xf>
    <xf numFmtId="0" fontId="5" fillId="19" borderId="28" xfId="0" applyNumberFormat="1" applyFont="1" applyFill="1" applyBorder="1" applyAlignment="1" applyProtection="1">
      <alignment horizontal="justify" vertical="top"/>
    </xf>
    <xf numFmtId="0" fontId="5" fillId="19" borderId="46" xfId="0" applyNumberFormat="1" applyFont="1" applyFill="1" applyBorder="1" applyAlignment="1" applyProtection="1">
      <alignment horizontal="justify" vertical="top"/>
    </xf>
    <xf numFmtId="0" fontId="30" fillId="19" borderId="61" xfId="0" applyNumberFormat="1" applyFont="1" applyFill="1" applyBorder="1" applyAlignment="1">
      <alignment horizontal="justify" vertical="top"/>
    </xf>
    <xf numFmtId="0" fontId="30" fillId="19" borderId="43" xfId="0" applyNumberFormat="1" applyFont="1" applyFill="1" applyBorder="1" applyAlignment="1">
      <alignment horizontal="justify" vertical="top"/>
    </xf>
    <xf numFmtId="0" fontId="4" fillId="19" borderId="68" xfId="0" applyFont="1" applyFill="1" applyBorder="1" applyAlignment="1">
      <alignment horizontal="justify" vertical="top"/>
    </xf>
    <xf numFmtId="0" fontId="4" fillId="19" borderId="64" xfId="0" applyNumberFormat="1" applyFont="1" applyFill="1" applyBorder="1" applyAlignment="1">
      <alignment horizontal="justify" vertical="top"/>
    </xf>
    <xf numFmtId="49" fontId="4" fillId="20" borderId="19" xfId="0" applyNumberFormat="1" applyFont="1" applyFill="1" applyBorder="1" applyAlignment="1">
      <alignment horizontal="justify" vertical="top"/>
    </xf>
    <xf numFmtId="0" fontId="4" fillId="21" borderId="0" xfId="0" applyFont="1" applyFill="1" applyBorder="1" applyAlignment="1">
      <alignment horizontal="justify" vertical="top"/>
    </xf>
    <xf numFmtId="0" fontId="4" fillId="0" borderId="27" xfId="0" applyFont="1" applyBorder="1" applyAlignment="1">
      <alignment horizontal="justify" vertical="top"/>
    </xf>
    <xf numFmtId="0" fontId="4" fillId="0" borderId="61" xfId="0" applyFont="1" applyBorder="1" applyAlignment="1">
      <alignment horizontal="justify" vertical="top"/>
    </xf>
    <xf numFmtId="0" fontId="4" fillId="0" borderId="57" xfId="0" applyFont="1" applyBorder="1" applyAlignment="1">
      <alignment horizontal="justify" vertical="top"/>
    </xf>
    <xf numFmtId="0" fontId="4" fillId="19" borderId="19" xfId="0" applyFont="1" applyFill="1" applyBorder="1" applyAlignment="1">
      <alignment horizontal="justify" vertical="top"/>
    </xf>
    <xf numFmtId="0" fontId="4" fillId="19" borderId="28" xfId="0" applyFont="1" applyFill="1" applyBorder="1" applyAlignment="1">
      <alignment horizontal="justify" vertical="top"/>
    </xf>
    <xf numFmtId="10" fontId="4" fillId="19" borderId="16" xfId="34" applyNumberFormat="1" applyFont="1" applyFill="1" applyBorder="1" applyAlignment="1">
      <alignment horizontal="justify" vertical="top"/>
    </xf>
    <xf numFmtId="49" fontId="4" fillId="19" borderId="32" xfId="0" applyNumberFormat="1" applyFont="1" applyFill="1" applyBorder="1" applyAlignment="1">
      <alignment horizontal="justify" vertical="top"/>
    </xf>
    <xf numFmtId="49" fontId="4" fillId="19" borderId="19" xfId="0" applyNumberFormat="1" applyFont="1" applyFill="1" applyBorder="1" applyAlignment="1">
      <alignment horizontal="justify" vertical="top"/>
    </xf>
    <xf numFmtId="49" fontId="4" fillId="20" borderId="40" xfId="0" applyNumberFormat="1" applyFont="1" applyFill="1" applyBorder="1" applyAlignment="1">
      <alignment horizontal="left" vertical="top"/>
    </xf>
    <xf numFmtId="49" fontId="4" fillId="20" borderId="16" xfId="0" applyNumberFormat="1" applyFont="1" applyFill="1" applyBorder="1" applyAlignment="1">
      <alignment horizontal="left" vertical="top"/>
    </xf>
    <xf numFmtId="10" fontId="4" fillId="20" borderId="17" xfId="34" applyNumberFormat="1" applyFont="1" applyFill="1" applyBorder="1" applyAlignment="1">
      <alignment horizontal="center" vertical="top"/>
    </xf>
    <xf numFmtId="10" fontId="4" fillId="20" borderId="19" xfId="34" applyNumberFormat="1" applyFont="1" applyFill="1" applyBorder="1" applyAlignment="1">
      <alignment horizontal="center" vertical="top"/>
    </xf>
    <xf numFmtId="49" fontId="4" fillId="0" borderId="32" xfId="0" applyNumberFormat="1" applyFont="1" applyFill="1" applyBorder="1" applyAlignment="1">
      <alignment horizontal="justify" vertical="top"/>
    </xf>
    <xf numFmtId="0" fontId="4" fillId="20" borderId="27" xfId="0" applyFont="1" applyFill="1" applyBorder="1" applyAlignment="1">
      <alignment horizontal="justify" vertical="top"/>
    </xf>
    <xf numFmtId="0" fontId="4" fillId="20" borderId="43" xfId="0" applyFont="1" applyFill="1" applyBorder="1" applyAlignment="1">
      <alignment horizontal="justify" vertical="top"/>
    </xf>
    <xf numFmtId="10" fontId="4" fillId="21" borderId="15" xfId="34" applyNumberFormat="1" applyFont="1" applyFill="1" applyBorder="1" applyAlignment="1">
      <alignment horizontal="center" vertical="top"/>
    </xf>
    <xf numFmtId="0" fontId="4" fillId="19" borderId="40" xfId="0" applyFont="1" applyFill="1" applyBorder="1" applyAlignment="1">
      <alignment horizontal="justify" vertical="top"/>
    </xf>
    <xf numFmtId="0" fontId="6" fillId="0" borderId="44" xfId="36" applyFont="1" applyBorder="1" applyAlignment="1">
      <alignment horizontal="justify" vertical="top"/>
    </xf>
    <xf numFmtId="0" fontId="6" fillId="0" borderId="18" xfId="36" applyFont="1" applyBorder="1" applyAlignment="1">
      <alignment horizontal="justify" vertical="top"/>
    </xf>
    <xf numFmtId="0" fontId="6" fillId="0" borderId="51" xfId="0" applyFont="1" applyBorder="1" applyAlignment="1">
      <alignment horizontal="justify" vertical="top"/>
    </xf>
    <xf numFmtId="0" fontId="6" fillId="0" borderId="73" xfId="0" applyFont="1" applyBorder="1" applyAlignment="1">
      <alignment horizontal="justify" vertical="top"/>
    </xf>
    <xf numFmtId="0" fontId="6" fillId="0" borderId="61" xfId="0" applyFont="1" applyBorder="1" applyAlignment="1">
      <alignment horizontal="left" vertical="top"/>
    </xf>
    <xf numFmtId="0" fontId="6" fillId="0" borderId="57" xfId="0" applyFont="1" applyBorder="1" applyAlignment="1">
      <alignment horizontal="left" vertical="top"/>
    </xf>
    <xf numFmtId="165" fontId="6" fillId="0" borderId="15" xfId="30" applyFont="1" applyFill="1" applyBorder="1" applyAlignment="1">
      <alignment horizontal="justify" vertical="top"/>
    </xf>
    <xf numFmtId="165" fontId="6" fillId="0" borderId="39" xfId="30" applyFont="1" applyFill="1" applyBorder="1" applyAlignment="1">
      <alignment horizontal="justify" vertical="top"/>
    </xf>
    <xf numFmtId="165" fontId="6" fillId="0" borderId="17" xfId="30" applyFont="1" applyFill="1" applyBorder="1" applyAlignment="1">
      <alignment horizontal="justify" vertical="top"/>
    </xf>
    <xf numFmtId="49" fontId="4" fillId="20" borderId="26" xfId="0" applyNumberFormat="1" applyFont="1" applyFill="1" applyBorder="1" applyAlignment="1">
      <alignment horizontal="left" vertical="top"/>
    </xf>
    <xf numFmtId="49" fontId="4" fillId="20" borderId="0" xfId="0" applyNumberFormat="1" applyFont="1" applyFill="1" applyAlignment="1">
      <alignment horizontal="left" vertical="top"/>
    </xf>
    <xf numFmtId="0" fontId="4" fillId="19" borderId="60" xfId="0" applyFont="1" applyFill="1" applyBorder="1" applyAlignment="1">
      <alignment horizontal="justify" vertical="top"/>
    </xf>
    <xf numFmtId="0" fontId="6" fillId="0" borderId="17" xfId="36" applyFont="1" applyBorder="1" applyAlignment="1">
      <alignment horizontal="justify" vertical="top"/>
    </xf>
    <xf numFmtId="0" fontId="6" fillId="0" borderId="17" xfId="0" applyFont="1" applyBorder="1" applyAlignment="1">
      <alignment horizontal="justify" vertical="top" wrapText="1"/>
    </xf>
    <xf numFmtId="0" fontId="6" fillId="0" borderId="18" xfId="0" applyFont="1" applyBorder="1" applyAlignment="1">
      <alignment horizontal="justify" vertical="top" wrapText="1"/>
    </xf>
    <xf numFmtId="0" fontId="6" fillId="0" borderId="65" xfId="0" applyFont="1" applyBorder="1" applyAlignment="1">
      <alignment horizontal="justify" vertical="top" wrapText="1"/>
    </xf>
    <xf numFmtId="0" fontId="6" fillId="0" borderId="66" xfId="0" applyFont="1" applyBorder="1" applyAlignment="1">
      <alignment horizontal="justify" vertical="top" wrapText="1"/>
    </xf>
    <xf numFmtId="10" fontId="4" fillId="0" borderId="40" xfId="34" applyNumberFormat="1" applyFont="1" applyBorder="1" applyAlignment="1">
      <alignment horizontal="center" vertical="top"/>
    </xf>
    <xf numFmtId="10" fontId="4" fillId="0" borderId="16" xfId="34" applyNumberFormat="1" applyFont="1" applyBorder="1" applyAlignment="1">
      <alignment horizontal="center" vertical="top"/>
    </xf>
    <xf numFmtId="10" fontId="4" fillId="19" borderId="32" xfId="34" applyNumberFormat="1" applyFont="1" applyFill="1" applyBorder="1" applyAlignment="1">
      <alignment horizontal="justify" vertical="top"/>
    </xf>
    <xf numFmtId="0" fontId="6" fillId="0" borderId="28" xfId="0" applyFont="1" applyFill="1" applyBorder="1" applyAlignment="1">
      <alignment vertical="top"/>
    </xf>
    <xf numFmtId="0" fontId="4" fillId="0" borderId="60" xfId="0" applyFont="1" applyFill="1" applyBorder="1" applyAlignment="1">
      <alignment horizontal="justify" vertical="top"/>
    </xf>
    <xf numFmtId="0" fontId="4" fillId="0" borderId="78" xfId="0" applyFont="1" applyFill="1" applyBorder="1" applyAlignment="1">
      <alignment horizontal="justify" vertical="top"/>
    </xf>
    <xf numFmtId="0" fontId="6" fillId="0" borderId="23" xfId="36" applyFont="1" applyBorder="1" applyAlignment="1">
      <alignment horizontal="justify" vertical="top"/>
    </xf>
    <xf numFmtId="0" fontId="4" fillId="0" borderId="50" xfId="0" applyFont="1" applyBorder="1" applyAlignment="1">
      <alignment horizontal="justify" vertical="top"/>
    </xf>
    <xf numFmtId="0" fontId="4" fillId="0" borderId="22" xfId="0" applyFont="1" applyBorder="1" applyAlignment="1">
      <alignment horizontal="justify" vertical="top"/>
    </xf>
    <xf numFmtId="0" fontId="6" fillId="0" borderId="39" xfId="0" applyFont="1" applyBorder="1" applyAlignment="1">
      <alignment horizontal="justify" vertical="top" wrapText="1"/>
    </xf>
    <xf numFmtId="0" fontId="4" fillId="19" borderId="39" xfId="0" applyFont="1" applyFill="1" applyBorder="1" applyAlignment="1">
      <alignment horizontal="justify" vertical="top"/>
    </xf>
    <xf numFmtId="0" fontId="6" fillId="0" borderId="23" xfId="0" applyFont="1" applyBorder="1" applyAlignment="1">
      <alignment horizontal="justify" vertical="top"/>
    </xf>
    <xf numFmtId="0" fontId="6" fillId="0" borderId="32" xfId="36" applyFont="1" applyBorder="1" applyAlignment="1">
      <alignment horizontal="justify" vertical="top" wrapText="1"/>
    </xf>
    <xf numFmtId="0" fontId="6" fillId="0" borderId="28" xfId="36" applyFont="1" applyBorder="1" applyAlignment="1">
      <alignment horizontal="justify" vertical="top" wrapText="1"/>
    </xf>
    <xf numFmtId="0" fontId="6" fillId="0" borderId="32" xfId="0" applyFont="1" applyFill="1" applyBorder="1" applyAlignment="1">
      <alignment vertical="top"/>
    </xf>
    <xf numFmtId="0" fontId="6" fillId="0" borderId="15" xfId="0" applyFont="1" applyBorder="1" applyAlignment="1">
      <alignment horizontal="justify" vertical="top" wrapText="1"/>
    </xf>
    <xf numFmtId="0" fontId="4" fillId="19" borderId="32" xfId="0" applyNumberFormat="1" applyFont="1" applyFill="1" applyBorder="1" applyAlignment="1">
      <alignment horizontal="justify" vertical="top"/>
    </xf>
    <xf numFmtId="0" fontId="4" fillId="19" borderId="28" xfId="0" applyNumberFormat="1" applyFont="1" applyFill="1" applyBorder="1" applyAlignment="1">
      <alignment horizontal="justify" vertical="top"/>
    </xf>
    <xf numFmtId="49" fontId="4" fillId="20" borderId="31" xfId="0" applyNumberFormat="1" applyFont="1" applyFill="1" applyBorder="1" applyAlignment="1">
      <alignment horizontal="left" vertical="top"/>
    </xf>
    <xf numFmtId="49" fontId="4" fillId="20" borderId="44" xfId="0" applyNumberFormat="1" applyFont="1" applyFill="1" applyBorder="1" applyAlignment="1">
      <alignment horizontal="left" vertical="top"/>
    </xf>
    <xf numFmtId="49" fontId="4" fillId="20" borderId="18" xfId="0" applyNumberFormat="1" applyFont="1" applyFill="1" applyBorder="1" applyAlignment="1">
      <alignment horizontal="left" vertical="top"/>
    </xf>
    <xf numFmtId="0" fontId="4" fillId="19" borderId="19" xfId="0" applyNumberFormat="1" applyFont="1" applyFill="1" applyBorder="1" applyAlignment="1">
      <alignment horizontal="justify" vertical="top"/>
    </xf>
    <xf numFmtId="0" fontId="4" fillId="19" borderId="61" xfId="0" applyNumberFormat="1" applyFont="1" applyFill="1" applyBorder="1" applyAlignment="1">
      <alignment horizontal="justify" vertical="top"/>
    </xf>
    <xf numFmtId="0" fontId="4" fillId="19" borderId="43" xfId="0" applyNumberFormat="1" applyFont="1" applyFill="1" applyBorder="1" applyAlignment="1">
      <alignment horizontal="justify" vertical="top"/>
    </xf>
    <xf numFmtId="0" fontId="4" fillId="0" borderId="46" xfId="0" applyFont="1" applyFill="1" applyBorder="1" applyAlignment="1">
      <alignment horizontal="justify" vertical="top"/>
    </xf>
    <xf numFmtId="0" fontId="6" fillId="0" borderId="0" xfId="0" applyFont="1" applyFill="1" applyBorder="1" applyAlignment="1">
      <alignment vertical="top"/>
    </xf>
    <xf numFmtId="0" fontId="6" fillId="0" borderId="19" xfId="0" applyFont="1" applyFill="1" applyBorder="1" applyAlignment="1">
      <alignment vertical="top"/>
    </xf>
    <xf numFmtId="0" fontId="4" fillId="19" borderId="25" xfId="0" applyFont="1" applyFill="1" applyBorder="1" applyAlignment="1">
      <alignment horizontal="justify" vertical="top"/>
    </xf>
    <xf numFmtId="0" fontId="4" fillId="19" borderId="36" xfId="0" applyFont="1" applyFill="1" applyBorder="1" applyAlignment="1">
      <alignment horizontal="justify" vertical="top"/>
    </xf>
    <xf numFmtId="0" fontId="6" fillId="0" borderId="12" xfId="0" applyFont="1" applyBorder="1" applyAlignment="1">
      <alignment horizontal="justify" vertical="top"/>
    </xf>
    <xf numFmtId="0" fontId="6" fillId="0" borderId="80" xfId="0" applyFont="1" applyBorder="1" applyAlignment="1">
      <alignment horizontal="justify" vertical="top" wrapText="1"/>
    </xf>
    <xf numFmtId="0" fontId="6" fillId="0" borderId="67" xfId="0" applyFont="1" applyBorder="1">
      <alignment vertical="top"/>
    </xf>
    <xf numFmtId="0" fontId="6" fillId="0" borderId="79" xfId="0" applyFont="1" applyBorder="1">
      <alignment vertical="top"/>
    </xf>
    <xf numFmtId="0" fontId="6" fillId="0" borderId="78" xfId="0" applyFont="1" applyBorder="1" applyAlignment="1">
      <alignment horizontal="justify" vertical="top"/>
    </xf>
    <xf numFmtId="0" fontId="4" fillId="19" borderId="22" xfId="0" applyFont="1" applyFill="1" applyBorder="1" applyAlignment="1">
      <alignment horizontal="justify" vertical="top"/>
    </xf>
    <xf numFmtId="0" fontId="4" fillId="0" borderId="37" xfId="0" applyFont="1" applyFill="1" applyBorder="1" applyAlignment="1">
      <alignment horizontal="justify" vertical="top"/>
    </xf>
    <xf numFmtId="0" fontId="6" fillId="0" borderId="32" xfId="38" applyFont="1" applyBorder="1" applyAlignment="1">
      <alignment horizontal="justify" vertical="top"/>
    </xf>
    <xf numFmtId="0" fontId="6" fillId="0" borderId="19" xfId="38" applyFont="1" applyBorder="1" applyAlignment="1">
      <alignment horizontal="justify" vertical="top"/>
    </xf>
    <xf numFmtId="0" fontId="6" fillId="0" borderId="28" xfId="0" applyFont="1" applyBorder="1" applyAlignment="1">
      <alignment horizontal="left" vertical="top"/>
    </xf>
    <xf numFmtId="0" fontId="6" fillId="0" borderId="10" xfId="0" applyFont="1" applyBorder="1" applyAlignment="1">
      <alignment horizontal="justify" vertical="top" wrapText="1"/>
    </xf>
    <xf numFmtId="0" fontId="6" fillId="0" borderId="75" xfId="0" applyFont="1" applyBorder="1" applyAlignment="1">
      <alignment horizontal="justify" vertical="top" wrapText="1"/>
    </xf>
    <xf numFmtId="0" fontId="6" fillId="0" borderId="10" xfId="0" applyFont="1" applyBorder="1">
      <alignment vertical="top"/>
    </xf>
    <xf numFmtId="49" fontId="4" fillId="20" borderId="26" xfId="0" applyNumberFormat="1" applyFont="1" applyFill="1" applyBorder="1" applyAlignment="1">
      <alignment horizontal="justify" vertical="top"/>
    </xf>
    <xf numFmtId="49" fontId="4" fillId="20" borderId="0" xfId="0" applyNumberFormat="1" applyFont="1" applyFill="1" applyBorder="1" applyAlignment="1">
      <alignment horizontal="justify" vertical="top"/>
    </xf>
    <xf numFmtId="0" fontId="4" fillId="19" borderId="27" xfId="0" applyFont="1" applyFill="1" applyBorder="1" applyAlignment="1">
      <alignment horizontal="justify" vertical="top"/>
    </xf>
    <xf numFmtId="0" fontId="4" fillId="19" borderId="13" xfId="0" applyFont="1" applyFill="1" applyBorder="1" applyAlignment="1">
      <alignment horizontal="justify" vertical="top"/>
    </xf>
    <xf numFmtId="49" fontId="4" fillId="0" borderId="67" xfId="0" applyNumberFormat="1" applyFont="1" applyFill="1" applyBorder="1" applyAlignment="1">
      <alignment horizontal="justify" vertical="top"/>
    </xf>
    <xf numFmtId="49" fontId="4" fillId="0" borderId="10" xfId="0" applyNumberFormat="1" applyFont="1" applyFill="1" applyBorder="1" applyAlignment="1">
      <alignment horizontal="justify" vertical="top"/>
    </xf>
    <xf numFmtId="0" fontId="6" fillId="0" borderId="27" xfId="0" applyFont="1" applyBorder="1" applyAlignment="1">
      <alignment horizontal="justify" vertical="top"/>
    </xf>
    <xf numFmtId="0" fontId="4" fillId="0" borderId="51" xfId="0" applyFont="1" applyBorder="1" applyAlignment="1">
      <alignment horizontal="justify" vertical="top"/>
    </xf>
    <xf numFmtId="0" fontId="4" fillId="20" borderId="32" xfId="0" applyFont="1" applyFill="1" applyBorder="1" applyAlignment="1">
      <alignment horizontal="justify" vertical="top"/>
    </xf>
    <xf numFmtId="49" fontId="4" fillId="20" borderId="31" xfId="0" applyNumberFormat="1" applyFont="1" applyFill="1" applyBorder="1" applyAlignment="1">
      <alignment horizontal="justify" vertical="top"/>
    </xf>
    <xf numFmtId="49" fontId="4" fillId="20" borderId="44" xfId="0" applyNumberFormat="1" applyFont="1" applyFill="1" applyBorder="1" applyAlignment="1">
      <alignment horizontal="justify" vertical="top"/>
    </xf>
    <xf numFmtId="0" fontId="6" fillId="0" borderId="67" xfId="0" applyFont="1" applyBorder="1" applyAlignment="1">
      <alignment horizontal="justify" vertical="top" wrapText="1"/>
    </xf>
    <xf numFmtId="0" fontId="6" fillId="0" borderId="79" xfId="0" applyFont="1" applyBorder="1" applyAlignment="1">
      <alignment horizontal="justify" vertical="top" wrapText="1"/>
    </xf>
    <xf numFmtId="0" fontId="4" fillId="0" borderId="27" xfId="0" applyFont="1" applyFill="1" applyBorder="1" applyAlignment="1">
      <alignment horizontal="justify" vertical="top"/>
    </xf>
    <xf numFmtId="0" fontId="4" fillId="0" borderId="13" xfId="0" applyFont="1" applyFill="1" applyBorder="1" applyAlignment="1">
      <alignment horizontal="justify" vertical="top"/>
    </xf>
    <xf numFmtId="0" fontId="4" fillId="0" borderId="70" xfId="0" applyNumberFormat="1" applyFont="1" applyBorder="1" applyAlignment="1">
      <alignment horizontal="justify" vertical="top"/>
    </xf>
    <xf numFmtId="0" fontId="4" fillId="0" borderId="28" xfId="0" applyNumberFormat="1" applyFont="1" applyBorder="1" applyAlignment="1">
      <alignment horizontal="justify" vertical="top"/>
    </xf>
    <xf numFmtId="0" fontId="4" fillId="19" borderId="0" xfId="0" applyFont="1" applyFill="1" applyBorder="1" applyAlignment="1">
      <alignment horizontal="justify" vertical="top"/>
    </xf>
    <xf numFmtId="0" fontId="6" fillId="0" borderId="44" xfId="0" applyFont="1" applyBorder="1" applyAlignment="1">
      <alignment horizontal="justify" vertical="top" wrapText="1"/>
    </xf>
    <xf numFmtId="0" fontId="6" fillId="0" borderId="32" xfId="0" applyFont="1" applyBorder="1" applyAlignment="1">
      <alignment horizontal="left" vertical="top"/>
    </xf>
    <xf numFmtId="0" fontId="6" fillId="0" borderId="19" xfId="0" applyFont="1" applyBorder="1" applyAlignment="1">
      <alignment horizontal="left" vertical="top"/>
    </xf>
    <xf numFmtId="0" fontId="6" fillId="0" borderId="16" xfId="0" applyFont="1" applyBorder="1" applyAlignment="1">
      <alignment horizontal="justify" vertical="top" wrapText="1"/>
    </xf>
    <xf numFmtId="0" fontId="6" fillId="0" borderId="75" xfId="0" applyFont="1" applyBorder="1" applyAlignment="1">
      <alignment horizontal="justify" vertical="top"/>
    </xf>
    <xf numFmtId="0" fontId="6" fillId="0" borderId="71" xfId="0" applyFont="1" applyBorder="1" applyAlignment="1">
      <alignment horizontal="justify" vertical="top" wrapText="1"/>
    </xf>
    <xf numFmtId="0" fontId="6" fillId="0" borderId="65" xfId="36" applyFont="1" applyBorder="1" applyAlignment="1">
      <alignment horizontal="justify" vertical="top"/>
    </xf>
    <xf numFmtId="0" fontId="6" fillId="0" borderId="66" xfId="36" applyFont="1" applyBorder="1" applyAlignment="1">
      <alignment horizontal="justify" vertical="top"/>
    </xf>
    <xf numFmtId="0" fontId="4" fillId="0" borderId="36" xfId="0" applyFont="1" applyFill="1" applyBorder="1" applyAlignment="1">
      <alignment horizontal="justify" vertical="top"/>
    </xf>
    <xf numFmtId="0" fontId="4" fillId="0" borderId="67" xfId="0" applyFont="1" applyBorder="1" applyAlignment="1">
      <alignment horizontal="justify" vertical="top"/>
    </xf>
    <xf numFmtId="0" fontId="4" fillId="0" borderId="10" xfId="0" applyFont="1" applyBorder="1" applyAlignment="1">
      <alignment horizontal="justify" vertical="top"/>
    </xf>
    <xf numFmtId="0" fontId="30" fillId="19" borderId="32" xfId="0" applyNumberFormat="1" applyFont="1" applyFill="1" applyBorder="1" applyAlignment="1">
      <alignment horizontal="justify" vertical="top"/>
    </xf>
    <xf numFmtId="0" fontId="30" fillId="19" borderId="28" xfId="0" applyNumberFormat="1" applyFont="1" applyFill="1" applyBorder="1" applyAlignment="1">
      <alignment horizontal="justify" vertical="top"/>
    </xf>
    <xf numFmtId="0" fontId="30" fillId="19" borderId="19" xfId="0" applyNumberFormat="1" applyFont="1" applyFill="1" applyBorder="1" applyAlignment="1">
      <alignment horizontal="justify" vertical="top"/>
    </xf>
    <xf numFmtId="49" fontId="4" fillId="20" borderId="67" xfId="0" applyNumberFormat="1" applyFont="1" applyFill="1" applyBorder="1" applyAlignment="1">
      <alignment horizontal="justify" vertical="top"/>
    </xf>
    <xf numFmtId="49" fontId="4" fillId="20" borderId="10" xfId="0" applyNumberFormat="1" applyFont="1" applyFill="1" applyBorder="1" applyAlignment="1">
      <alignment horizontal="justify" vertical="top"/>
    </xf>
    <xf numFmtId="0" fontId="4" fillId="20" borderId="17" xfId="0" applyFont="1" applyFill="1" applyBorder="1" applyAlignment="1">
      <alignment horizontal="justify" vertical="top" wrapText="1"/>
    </xf>
    <xf numFmtId="0" fontId="4" fillId="20" borderId="44" xfId="0" applyFont="1" applyFill="1" applyBorder="1" applyAlignment="1">
      <alignment horizontal="justify" vertical="top"/>
    </xf>
    <xf numFmtId="49" fontId="5" fillId="19" borderId="32" xfId="0" applyNumberFormat="1" applyFont="1" applyFill="1" applyBorder="1" applyAlignment="1" applyProtection="1">
      <alignment horizontal="justify" vertical="top"/>
      <protection locked="0"/>
    </xf>
    <xf numFmtId="49" fontId="5" fillId="19" borderId="28" xfId="0" applyNumberFormat="1" applyFont="1" applyFill="1" applyBorder="1" applyAlignment="1" applyProtection="1">
      <alignment horizontal="justify" vertical="top"/>
      <protection locked="0"/>
    </xf>
    <xf numFmtId="49" fontId="5" fillId="19" borderId="46" xfId="0" applyNumberFormat="1" applyFont="1" applyFill="1" applyBorder="1" applyAlignment="1" applyProtection="1">
      <alignment horizontal="justify" vertical="top"/>
      <protection locked="0"/>
    </xf>
    <xf numFmtId="10" fontId="6" fillId="0" borderId="0" xfId="50" applyNumberFormat="1" applyFont="1" applyBorder="1" applyAlignment="1">
      <alignment horizontal="justify" vertical="top"/>
    </xf>
    <xf numFmtId="10" fontId="4" fillId="0" borderId="0" xfId="50" applyNumberFormat="1" applyFont="1" applyBorder="1" applyAlignment="1">
      <alignment horizontal="justify" vertical="top"/>
    </xf>
    <xf numFmtId="10" fontId="6" fillId="0" borderId="44" xfId="50" applyNumberFormat="1" applyFont="1" applyBorder="1" applyAlignment="1">
      <alignment horizontal="justify" vertical="top"/>
    </xf>
    <xf numFmtId="49" fontId="5" fillId="19" borderId="28" xfId="0" applyNumberFormat="1" applyFont="1" applyFill="1" applyBorder="1" applyAlignment="1" applyProtection="1">
      <alignment horizontal="justify" vertical="top"/>
    </xf>
    <xf numFmtId="0" fontId="5" fillId="19" borderId="28" xfId="0" applyFont="1" applyFill="1" applyBorder="1" applyAlignment="1" applyProtection="1">
      <alignment horizontal="right" vertical="top"/>
    </xf>
    <xf numFmtId="0" fontId="5" fillId="19" borderId="19" xfId="0" applyFont="1" applyFill="1" applyBorder="1" applyAlignment="1" applyProtection="1">
      <alignment horizontal="right" vertical="top"/>
    </xf>
    <xf numFmtId="10" fontId="4" fillId="20" borderId="14" xfId="34" applyNumberFormat="1" applyFont="1" applyFill="1" applyBorder="1" applyAlignment="1" applyProtection="1">
      <alignment horizontal="right" vertical="top"/>
      <protection locked="0"/>
    </xf>
    <xf numFmtId="10" fontId="4" fillId="20" borderId="29" xfId="34" applyNumberFormat="1" applyFont="1" applyFill="1" applyBorder="1" applyAlignment="1" applyProtection="1">
      <alignment horizontal="right" vertical="top"/>
      <protection locked="0"/>
    </xf>
    <xf numFmtId="0" fontId="0" fillId="0" borderId="14" xfId="0" applyNumberFormat="1" applyFont="1" applyBorder="1">
      <alignment vertical="top"/>
    </xf>
    <xf numFmtId="0" fontId="1" fillId="0" borderId="39" xfId="0" applyNumberFormat="1" applyFont="1" applyBorder="1">
      <alignment vertical="top"/>
    </xf>
    <xf numFmtId="0" fontId="0" fillId="0" borderId="17" xfId="0" applyNumberFormat="1" applyFont="1" applyBorder="1">
      <alignment vertical="top"/>
    </xf>
    <xf numFmtId="0" fontId="0" fillId="0" borderId="29" xfId="0" applyNumberFormat="1" applyFont="1" applyBorder="1">
      <alignment vertical="top"/>
    </xf>
  </cellXfs>
  <cellStyles count="94">
    <cellStyle name="20 % - Akzent1" xfId="1" builtinId="30" customBuiltin="1"/>
    <cellStyle name="20 % - Akzent1 2" xfId="53"/>
    <cellStyle name="20 % - Akzent2" xfId="2" builtinId="34" customBuiltin="1"/>
    <cellStyle name="20 % - Akzent2 2" xfId="54"/>
    <cellStyle name="20 % - Akzent3" xfId="3" builtinId="38" customBuiltin="1"/>
    <cellStyle name="20 % - Akzent3 2" xfId="55"/>
    <cellStyle name="20 % - Akzent4" xfId="4" builtinId="42" customBuiltin="1"/>
    <cellStyle name="20 % - Akzent4 2" xfId="56"/>
    <cellStyle name="20 % - Akzent5" xfId="5" builtinId="46" customBuiltin="1"/>
    <cellStyle name="20 % - Akzent5 2" xfId="57"/>
    <cellStyle name="20 % - Akzent6" xfId="6" builtinId="50" customBuiltin="1"/>
    <cellStyle name="20 % - Akzent6 2" xfId="58"/>
    <cellStyle name="40 % - Akzent1" xfId="7" builtinId="31" customBuiltin="1"/>
    <cellStyle name="40 % - Akzent1 2" xfId="59"/>
    <cellStyle name="40 % - Akzent2" xfId="8" builtinId="35" customBuiltin="1"/>
    <cellStyle name="40 % - Akzent2 2" xfId="60"/>
    <cellStyle name="40 % - Akzent3" xfId="9" builtinId="39" customBuiltin="1"/>
    <cellStyle name="40 % - Akzent3 2" xfId="61"/>
    <cellStyle name="40 % - Akzent4" xfId="10" builtinId="43" customBuiltin="1"/>
    <cellStyle name="40 % - Akzent4 2" xfId="62"/>
    <cellStyle name="40 % - Akzent5" xfId="11" builtinId="47" customBuiltin="1"/>
    <cellStyle name="40 % - Akzent5 2" xfId="63"/>
    <cellStyle name="40 % - Akzent6" xfId="12" builtinId="51" customBuiltin="1"/>
    <cellStyle name="40 % - Akzent6 2" xfId="64"/>
    <cellStyle name="60 % - Akzent1" xfId="13" builtinId="32" customBuiltin="1"/>
    <cellStyle name="60 % - Akzent1 2" xfId="65"/>
    <cellStyle name="60 % - Akzent2" xfId="14" builtinId="36" customBuiltin="1"/>
    <cellStyle name="60 % - Akzent2 2" xfId="66"/>
    <cellStyle name="60 % - Akzent3" xfId="15" builtinId="40" customBuiltin="1"/>
    <cellStyle name="60 % - Akzent3 2" xfId="67"/>
    <cellStyle name="60 % - Akzent4" xfId="16" builtinId="44" customBuiltin="1"/>
    <cellStyle name="60 % - Akzent4 2" xfId="68"/>
    <cellStyle name="60 % - Akzent5" xfId="17" builtinId="48" customBuiltin="1"/>
    <cellStyle name="60 % - Akzent5 2" xfId="69"/>
    <cellStyle name="60 % - Akzent6" xfId="18" builtinId="52" customBuiltin="1"/>
    <cellStyle name="60 % - Akzent6 2" xfId="70"/>
    <cellStyle name="Akzent1" xfId="19" builtinId="29" customBuiltin="1"/>
    <cellStyle name="Akzent1 2" xfId="71"/>
    <cellStyle name="Akzent2" xfId="20" builtinId="33" customBuiltin="1"/>
    <cellStyle name="Akzent2 2" xfId="72"/>
    <cellStyle name="Akzent3" xfId="21" builtinId="37" customBuiltin="1"/>
    <cellStyle name="Akzent3 2" xfId="73"/>
    <cellStyle name="Akzent4" xfId="22" builtinId="41" customBuiltin="1"/>
    <cellStyle name="Akzent4 2" xfId="74"/>
    <cellStyle name="Akzent5" xfId="23" builtinId="45" customBuiltin="1"/>
    <cellStyle name="Akzent5 2" xfId="75"/>
    <cellStyle name="Akzent6" xfId="24" builtinId="49" customBuiltin="1"/>
    <cellStyle name="Akzent6 2" xfId="76"/>
    <cellStyle name="Ausgabe" xfId="25" builtinId="21" customBuiltin="1"/>
    <cellStyle name="Ausgabe 2" xfId="77"/>
    <cellStyle name="Berechnung" xfId="26" builtinId="22" customBuiltin="1"/>
    <cellStyle name="Berechnung 2" xfId="78"/>
    <cellStyle name="Eingabe" xfId="27" builtinId="20" customBuiltin="1"/>
    <cellStyle name="Eingabe 2" xfId="79"/>
    <cellStyle name="Ergebnis" xfId="28" builtinId="25" customBuiltin="1"/>
    <cellStyle name="Ergebnis 2" xfId="80"/>
    <cellStyle name="Erklärender Text" xfId="29" builtinId="53" customBuiltin="1"/>
    <cellStyle name="Erklärender Text 2" xfId="81"/>
    <cellStyle name="Euro" xfId="30"/>
    <cellStyle name="Euro 2" xfId="49"/>
    <cellStyle name="Gut" xfId="31" builtinId="26" customBuiltin="1"/>
    <cellStyle name="Gut 2" xfId="82"/>
    <cellStyle name="Komma" xfId="52" builtinId="3"/>
    <cellStyle name="Neutral" xfId="32" builtinId="28" customBuiltin="1"/>
    <cellStyle name="Neutral 2" xfId="83"/>
    <cellStyle name="Notiz" xfId="33" builtinId="10" customBuiltin="1"/>
    <cellStyle name="Notiz 2" xfId="84"/>
    <cellStyle name="Prozent" xfId="34" builtinId="5"/>
    <cellStyle name="Prozent 2" xfId="50"/>
    <cellStyle name="Schlecht" xfId="35" builtinId="27" customBuiltin="1"/>
    <cellStyle name="Schlecht 2" xfId="85"/>
    <cellStyle name="Standard" xfId="0" builtinId="0"/>
    <cellStyle name="Standard_HOAI2013" xfId="36"/>
    <cellStyle name="Standard_HOAI2013 2" xfId="51"/>
    <cellStyle name="Standard_HOAI2013_1" xfId="37"/>
    <cellStyle name="Standard_HOAI2013_2" xfId="38"/>
    <cellStyle name="Standard_HOAI2013_HOAI2013" xfId="39"/>
    <cellStyle name="Standard_HOAI2013_HOAI2013_1" xfId="40"/>
    <cellStyle name="Überschrift" xfId="41" builtinId="15" customBuiltin="1"/>
    <cellStyle name="Überschrift 1" xfId="42" builtinId="16" customBuiltin="1"/>
    <cellStyle name="Überschrift 1 2" xfId="87"/>
    <cellStyle name="Überschrift 2" xfId="43" builtinId="17" customBuiltin="1"/>
    <cellStyle name="Überschrift 2 2" xfId="88"/>
    <cellStyle name="Überschrift 3" xfId="44" builtinId="18" customBuiltin="1"/>
    <cellStyle name="Überschrift 3 2" xfId="89"/>
    <cellStyle name="Überschrift 4" xfId="45" builtinId="19" customBuiltin="1"/>
    <cellStyle name="Überschrift 4 2" xfId="90"/>
    <cellStyle name="Überschrift 5" xfId="86"/>
    <cellStyle name="Verknüpfte Zelle" xfId="46" builtinId="24" customBuiltin="1"/>
    <cellStyle name="Verknüpfte Zelle 2" xfId="91"/>
    <cellStyle name="Warnender Text" xfId="47" builtinId="11" customBuiltin="1"/>
    <cellStyle name="Warnender Text 2" xfId="92"/>
    <cellStyle name="Zelle überprüfen" xfId="48" builtinId="23" customBuiltin="1"/>
    <cellStyle name="Zelle überprüfen 2" xfId="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CU1625"/>
  <sheetViews>
    <sheetView tabSelected="1" topLeftCell="A44" workbookViewId="0">
      <selection activeCell="I250" sqref="I250"/>
    </sheetView>
  </sheetViews>
  <sheetFormatPr baseColWidth="10" defaultColWidth="10" defaultRowHeight="12" x14ac:dyDescent="0.2"/>
  <cols>
    <col min="1" max="1" width="0.85546875" customWidth="1"/>
    <col min="2" max="2" width="4.5703125" style="158" customWidth="1"/>
    <col min="3" max="3" width="6.5703125" style="354" customWidth="1"/>
    <col min="4" max="4" width="4.42578125" style="388" customWidth="1"/>
    <col min="5" max="5" width="85.5703125" style="388" customWidth="1"/>
    <col min="6" max="7" width="8.7109375" customWidth="1"/>
    <col min="8" max="8" width="15.5703125" customWidth="1"/>
    <col min="9" max="9" width="14.7109375" customWidth="1"/>
  </cols>
  <sheetData>
    <row r="1" spans="1:7" s="307" customFormat="1" ht="27.75" hidden="1" x14ac:dyDescent="0.4">
      <c r="A1" s="434"/>
      <c r="B1" s="436"/>
      <c r="C1" s="436"/>
      <c r="D1" s="437"/>
      <c r="E1" s="437"/>
      <c r="F1" s="437"/>
      <c r="G1" s="445" t="s">
        <v>1228</v>
      </c>
    </row>
    <row r="2" spans="1:7" s="307" customFormat="1" ht="12.75" hidden="1" x14ac:dyDescent="0.2">
      <c r="A2" s="434"/>
      <c r="B2" s="438" t="s">
        <v>96</v>
      </c>
      <c r="C2" s="436"/>
      <c r="D2" s="437"/>
      <c r="E2" s="441"/>
      <c r="F2" s="441"/>
      <c r="G2" s="446" t="s">
        <v>1229</v>
      </c>
    </row>
    <row r="3" spans="1:7" s="307" customFormat="1" ht="3" hidden="1" customHeight="1" x14ac:dyDescent="0.2">
      <c r="A3" s="434"/>
      <c r="B3" s="435"/>
      <c r="C3" s="449"/>
      <c r="D3" s="449"/>
      <c r="E3" s="449"/>
      <c r="F3" s="449"/>
      <c r="G3" s="449"/>
    </row>
    <row r="4" spans="1:7" s="307" customFormat="1" ht="12" hidden="1" customHeight="1" x14ac:dyDescent="0.2">
      <c r="A4" s="434"/>
      <c r="B4" s="786" t="s">
        <v>906</v>
      </c>
      <c r="C4" s="787"/>
      <c r="D4" s="787"/>
      <c r="E4" s="788"/>
      <c r="F4" s="447" t="s">
        <v>96</v>
      </c>
      <c r="G4" s="448" t="s">
        <v>1154</v>
      </c>
    </row>
    <row r="5" spans="1:7" s="307" customFormat="1" ht="12" hidden="1" customHeight="1" x14ac:dyDescent="0.2">
      <c r="A5" s="434"/>
      <c r="B5" s="497" t="s">
        <v>837</v>
      </c>
      <c r="C5" s="498"/>
      <c r="D5" s="498"/>
      <c r="E5" s="498"/>
      <c r="F5" s="459" t="s">
        <v>1175</v>
      </c>
      <c r="G5" s="458">
        <v>45540</v>
      </c>
    </row>
    <row r="6" spans="1:7" s="307" customFormat="1" hidden="1" x14ac:dyDescent="0.2">
      <c r="A6" s="434"/>
      <c r="B6" s="435"/>
      <c r="C6" s="789"/>
      <c r="D6" s="789"/>
      <c r="E6" s="449"/>
      <c r="F6" s="449"/>
      <c r="G6" s="449"/>
    </row>
    <row r="7" spans="1:7" s="307" customFormat="1" hidden="1" x14ac:dyDescent="0.2">
      <c r="A7" s="434"/>
      <c r="B7" s="665" t="s">
        <v>1155</v>
      </c>
      <c r="C7" s="792"/>
      <c r="D7" s="792"/>
      <c r="E7" s="792"/>
      <c r="F7" s="793"/>
      <c r="G7" s="794"/>
    </row>
    <row r="8" spans="1:7" s="307" customFormat="1" ht="3" hidden="1" customHeight="1" x14ac:dyDescent="0.2">
      <c r="A8" s="434"/>
      <c r="B8" s="435"/>
      <c r="C8" s="449"/>
      <c r="D8" s="449"/>
      <c r="E8" s="449"/>
      <c r="F8" s="449"/>
      <c r="G8" s="449"/>
    </row>
    <row r="9" spans="1:7" s="307" customFormat="1" hidden="1" x14ac:dyDescent="0.2">
      <c r="A9" s="434"/>
      <c r="B9" s="435"/>
      <c r="C9" s="790" t="s">
        <v>1156</v>
      </c>
      <c r="D9" s="790"/>
      <c r="E9" s="790"/>
      <c r="F9" s="790"/>
      <c r="G9" s="790"/>
    </row>
    <row r="10" spans="1:7" s="434" customFormat="1" ht="3" hidden="1" customHeight="1" x14ac:dyDescent="0.2">
      <c r="B10" s="435"/>
      <c r="C10" s="449"/>
      <c r="D10" s="449"/>
      <c r="E10" s="449"/>
      <c r="F10" s="449"/>
      <c r="G10" s="449"/>
    </row>
    <row r="11" spans="1:7" s="307" customFormat="1" hidden="1" x14ac:dyDescent="0.2">
      <c r="A11" s="434"/>
      <c r="B11" s="435"/>
      <c r="C11" s="789" t="s">
        <v>1157</v>
      </c>
      <c r="D11" s="789"/>
      <c r="E11" s="789"/>
      <c r="F11" s="789"/>
      <c r="G11" s="789"/>
    </row>
    <row r="12" spans="1:7" s="307" customFormat="1" hidden="1" x14ac:dyDescent="0.2">
      <c r="A12" s="434"/>
      <c r="B12" s="435"/>
      <c r="C12" s="789" t="s">
        <v>1158</v>
      </c>
      <c r="D12" s="789"/>
      <c r="E12" s="789"/>
      <c r="F12" s="789"/>
      <c r="G12" s="789"/>
    </row>
    <row r="13" spans="1:7" s="307" customFormat="1" ht="22.7" hidden="1" customHeight="1" x14ac:dyDescent="0.2">
      <c r="A13" s="434"/>
      <c r="B13" s="435"/>
      <c r="C13" s="789" t="s">
        <v>1159</v>
      </c>
      <c r="D13" s="789"/>
      <c r="E13" s="789"/>
      <c r="F13" s="789"/>
      <c r="G13" s="789"/>
    </row>
    <row r="14" spans="1:7" s="307" customFormat="1" ht="22.7" hidden="1" customHeight="1" x14ac:dyDescent="0.2">
      <c r="A14" s="434"/>
      <c r="B14" s="435"/>
      <c r="C14" s="789" t="s">
        <v>1177</v>
      </c>
      <c r="D14" s="789"/>
      <c r="E14" s="789"/>
      <c r="F14" s="789"/>
      <c r="G14" s="789"/>
    </row>
    <row r="15" spans="1:7" s="307" customFormat="1" ht="22.7" hidden="1" customHeight="1" x14ac:dyDescent="0.2">
      <c r="A15" s="434"/>
      <c r="B15" s="435"/>
      <c r="C15" s="789" t="s">
        <v>1160</v>
      </c>
      <c r="D15" s="789"/>
      <c r="E15" s="789"/>
      <c r="F15" s="789"/>
      <c r="G15" s="789"/>
    </row>
    <row r="16" spans="1:7" s="434" customFormat="1" ht="3" hidden="1" customHeight="1" x14ac:dyDescent="0.2">
      <c r="B16" s="435"/>
      <c r="C16" s="449"/>
      <c r="D16" s="449"/>
      <c r="E16" s="449"/>
      <c r="F16" s="449"/>
      <c r="G16" s="449"/>
    </row>
    <row r="17" spans="1:7" s="307" customFormat="1" hidden="1" x14ac:dyDescent="0.2">
      <c r="A17" s="434"/>
      <c r="B17" s="435"/>
      <c r="C17" s="790" t="s">
        <v>1161</v>
      </c>
      <c r="D17" s="790"/>
      <c r="E17" s="790"/>
      <c r="F17" s="790"/>
      <c r="G17" s="790"/>
    </row>
    <row r="18" spans="1:7" s="434" customFormat="1" ht="3" hidden="1" customHeight="1" x14ac:dyDescent="0.2">
      <c r="B18" s="435"/>
      <c r="C18" s="449"/>
      <c r="D18" s="449"/>
      <c r="E18" s="449"/>
      <c r="F18" s="449"/>
      <c r="G18" s="449"/>
    </row>
    <row r="19" spans="1:7" s="307" customFormat="1" ht="46.5" hidden="1" customHeight="1" x14ac:dyDescent="0.2">
      <c r="A19" s="434"/>
      <c r="B19" s="435"/>
      <c r="C19" s="789" t="s">
        <v>1162</v>
      </c>
      <c r="D19" s="789"/>
      <c r="E19" s="789" t="s">
        <v>96</v>
      </c>
      <c r="F19" s="789"/>
      <c r="G19" s="789"/>
    </row>
    <row r="20" spans="1:7" s="307" customFormat="1" hidden="1" x14ac:dyDescent="0.2">
      <c r="A20" s="434"/>
      <c r="B20" s="435"/>
      <c r="C20" s="789" t="s">
        <v>1163</v>
      </c>
      <c r="D20" s="789"/>
      <c r="E20" s="789"/>
      <c r="F20" s="789"/>
      <c r="G20" s="789"/>
    </row>
    <row r="21" spans="1:7" s="434" customFormat="1" ht="3" hidden="1" customHeight="1" x14ac:dyDescent="0.2">
      <c r="B21" s="435"/>
      <c r="C21" s="449"/>
      <c r="D21" s="449"/>
      <c r="E21" s="449"/>
      <c r="F21" s="449"/>
      <c r="G21" s="449"/>
    </row>
    <row r="22" spans="1:7" s="307" customFormat="1" hidden="1" x14ac:dyDescent="0.2">
      <c r="A22" s="434"/>
      <c r="B22" s="435"/>
      <c r="C22" s="789" t="s">
        <v>1164</v>
      </c>
      <c r="D22" s="789"/>
      <c r="E22" s="449"/>
      <c r="F22" s="449"/>
      <c r="G22" s="449"/>
    </row>
    <row r="23" spans="1:7" s="434" customFormat="1" ht="11.45" hidden="1" customHeight="1" x14ac:dyDescent="0.2">
      <c r="B23" s="435"/>
      <c r="C23" s="449"/>
      <c r="D23" s="449"/>
      <c r="E23" s="449"/>
      <c r="F23" s="449" t="s">
        <v>838</v>
      </c>
      <c r="G23" s="449" t="s">
        <v>727</v>
      </c>
    </row>
    <row r="24" spans="1:7" s="307" customFormat="1" hidden="1" x14ac:dyDescent="0.2">
      <c r="A24" s="434"/>
      <c r="B24" s="435"/>
      <c r="C24" s="440" t="s">
        <v>1178</v>
      </c>
      <c r="D24" s="577" t="s">
        <v>1179</v>
      </c>
      <c r="E24" s="677"/>
      <c r="F24" s="439">
        <v>6.4999999999999997E-3</v>
      </c>
      <c r="G24" s="439"/>
    </row>
    <row r="25" spans="1:7" s="434" customFormat="1" ht="3" hidden="1" customHeight="1" x14ac:dyDescent="0.2">
      <c r="B25" s="435"/>
      <c r="C25" s="449"/>
      <c r="D25" s="449"/>
      <c r="E25" s="449"/>
      <c r="F25" s="449"/>
      <c r="G25" s="449"/>
    </row>
    <row r="26" spans="1:7" s="307" customFormat="1" hidden="1" x14ac:dyDescent="0.2">
      <c r="A26" s="434"/>
      <c r="B26" s="435"/>
      <c r="C26" s="791" t="s">
        <v>1165</v>
      </c>
      <c r="D26" s="789"/>
      <c r="E26" s="449" t="s">
        <v>1166</v>
      </c>
      <c r="F26" s="449"/>
      <c r="G26" s="449"/>
    </row>
    <row r="27" spans="1:7" s="307" customFormat="1" ht="12" hidden="1" customHeight="1" x14ac:dyDescent="0.2">
      <c r="A27" s="434"/>
      <c r="B27" s="435"/>
      <c r="C27" s="440" t="s">
        <v>1178</v>
      </c>
      <c r="D27" s="577" t="s">
        <v>1179</v>
      </c>
      <c r="E27" s="677"/>
      <c r="F27" s="439">
        <v>6.4999999999999997E-3</v>
      </c>
      <c r="G27" s="439">
        <v>6.4999999999999997E-3</v>
      </c>
    </row>
    <row r="28" spans="1:7" s="434" customFormat="1" ht="3" hidden="1" customHeight="1" x14ac:dyDescent="0.2">
      <c r="B28" s="435"/>
      <c r="C28" s="449"/>
      <c r="D28" s="449"/>
      <c r="E28" s="449"/>
      <c r="F28" s="449"/>
      <c r="G28" s="449"/>
    </row>
    <row r="29" spans="1:7" s="307" customFormat="1" hidden="1" x14ac:dyDescent="0.2">
      <c r="A29" s="434"/>
      <c r="B29" s="435"/>
      <c r="C29" s="791" t="s">
        <v>1167</v>
      </c>
      <c r="D29" s="789"/>
      <c r="E29" s="449" t="s">
        <v>1168</v>
      </c>
      <c r="F29" s="449"/>
      <c r="G29" s="449"/>
    </row>
    <row r="30" spans="1:7" s="307" customFormat="1" ht="12" hidden="1" customHeight="1" x14ac:dyDescent="0.2">
      <c r="A30" s="434"/>
      <c r="B30" s="435"/>
      <c r="C30" s="440" t="s">
        <v>1178</v>
      </c>
      <c r="D30" s="577" t="s">
        <v>1179</v>
      </c>
      <c r="E30" s="677"/>
      <c r="F30" s="439">
        <v>6.4999999999999997E-3</v>
      </c>
      <c r="G30" s="457">
        <v>0</v>
      </c>
    </row>
    <row r="31" spans="1:7" s="434" customFormat="1" ht="3" hidden="1" customHeight="1" x14ac:dyDescent="0.2">
      <c r="B31" s="435"/>
      <c r="C31" s="449"/>
      <c r="D31" s="449"/>
      <c r="E31" s="449"/>
      <c r="F31" s="449"/>
      <c r="G31" s="449"/>
    </row>
    <row r="32" spans="1:7" s="307" customFormat="1" hidden="1" x14ac:dyDescent="0.2">
      <c r="A32" s="434"/>
      <c r="B32" s="436"/>
      <c r="C32" s="450" t="s">
        <v>1227</v>
      </c>
      <c r="D32" s="437"/>
      <c r="E32" s="437"/>
      <c r="F32" s="437"/>
      <c r="G32" s="437"/>
    </row>
    <row r="33" spans="1:99" s="434" customFormat="1" ht="3" hidden="1" customHeight="1" x14ac:dyDescent="0.2">
      <c r="B33" s="435"/>
      <c r="C33" s="449"/>
      <c r="D33" s="449"/>
      <c r="E33" s="449"/>
      <c r="F33" s="449"/>
      <c r="G33" s="449"/>
    </row>
    <row r="34" spans="1:99" s="307" customFormat="1" hidden="1" x14ac:dyDescent="0.2">
      <c r="A34" s="434"/>
      <c r="B34" s="436"/>
      <c r="C34" s="450" t="s">
        <v>1169</v>
      </c>
      <c r="D34" s="437"/>
      <c r="E34" s="437"/>
      <c r="F34" s="437"/>
      <c r="G34" s="437"/>
    </row>
    <row r="35" spans="1:99" s="307" customFormat="1" hidden="1" x14ac:dyDescent="0.2">
      <c r="A35" s="434"/>
      <c r="B35" s="435"/>
      <c r="C35" s="449" t="s">
        <v>96</v>
      </c>
      <c r="D35" s="449"/>
      <c r="E35" s="449" t="s">
        <v>96</v>
      </c>
      <c r="F35" s="449"/>
      <c r="G35" s="449"/>
    </row>
    <row r="36" spans="1:99" s="307" customFormat="1" hidden="1" x14ac:dyDescent="0.2">
      <c r="A36" s="434"/>
      <c r="B36" s="434"/>
      <c r="C36" s="452">
        <v>2.35E-2</v>
      </c>
      <c r="D36" s="504" t="s">
        <v>1170</v>
      </c>
      <c r="E36" s="505"/>
      <c r="F36" s="434"/>
      <c r="G36" s="434"/>
    </row>
    <row r="37" spans="1:99" s="307" customFormat="1" hidden="1" x14ac:dyDescent="0.2">
      <c r="A37" s="434"/>
      <c r="B37" s="434"/>
      <c r="C37" s="452">
        <v>0</v>
      </c>
      <c r="D37" s="504" t="s">
        <v>1171</v>
      </c>
      <c r="E37" s="505"/>
      <c r="F37" s="434"/>
      <c r="G37" s="434"/>
    </row>
    <row r="38" spans="1:99" s="307" customFormat="1" hidden="1" x14ac:dyDescent="0.2">
      <c r="A38" s="434"/>
      <c r="B38" s="434"/>
      <c r="C38" s="453">
        <v>0</v>
      </c>
      <c r="D38" s="504" t="s">
        <v>1220</v>
      </c>
      <c r="E38" s="505"/>
      <c r="F38" s="434"/>
      <c r="G38" s="434"/>
    </row>
    <row r="39" spans="1:99" s="464" customFormat="1" hidden="1" x14ac:dyDescent="0.2">
      <c r="C39" s="456">
        <v>0</v>
      </c>
      <c r="D39" s="504" t="s">
        <v>1174</v>
      </c>
      <c r="E39" s="505"/>
    </row>
    <row r="40" spans="1:99" s="307" customFormat="1" hidden="1" x14ac:dyDescent="0.2">
      <c r="A40" s="434"/>
      <c r="B40" s="434"/>
      <c r="C40" s="454">
        <v>0</v>
      </c>
      <c r="D40" s="504" t="s">
        <v>1172</v>
      </c>
      <c r="E40" s="505"/>
      <c r="F40" s="434"/>
      <c r="G40" s="434"/>
    </row>
    <row r="41" spans="1:99" s="307" customFormat="1" hidden="1" x14ac:dyDescent="0.2">
      <c r="A41" s="434"/>
      <c r="B41" s="434"/>
      <c r="C41" s="455">
        <v>5.4999999999999997E-3</v>
      </c>
      <c r="D41" s="504" t="s">
        <v>1173</v>
      </c>
      <c r="E41" s="505"/>
      <c r="F41" s="434"/>
      <c r="G41" s="434"/>
    </row>
    <row r="42" spans="1:99" s="464" customFormat="1" hidden="1" x14ac:dyDescent="0.2">
      <c r="B42" s="435"/>
      <c r="C42" s="482"/>
      <c r="D42" s="482"/>
      <c r="E42" s="482"/>
      <c r="F42" s="482"/>
      <c r="G42" s="482"/>
    </row>
    <row r="43" spans="1:99" ht="27.75" x14ac:dyDescent="0.4">
      <c r="B43" s="133"/>
      <c r="C43" s="344"/>
      <c r="D43" s="425"/>
      <c r="E43" s="425"/>
      <c r="F43" s="444"/>
      <c r="G43" s="445" t="s">
        <v>1233</v>
      </c>
    </row>
    <row r="44" spans="1:99" ht="12.75" x14ac:dyDescent="0.2">
      <c r="B44" s="137" t="s">
        <v>96</v>
      </c>
      <c r="C44" s="344"/>
      <c r="D44" s="425"/>
      <c r="E44" s="426"/>
      <c r="F44" s="443"/>
      <c r="G44" s="451" t="s">
        <v>1231</v>
      </c>
    </row>
    <row r="45" spans="1:99" ht="3" customHeight="1" x14ac:dyDescent="0.2">
      <c r="B45" s="155"/>
      <c r="C45" s="427"/>
      <c r="D45" s="427"/>
      <c r="E45" s="427"/>
      <c r="F45" s="442"/>
      <c r="G45" s="444"/>
      <c r="H45" s="140"/>
      <c r="I45" s="140"/>
      <c r="J45" s="140"/>
      <c r="K45" s="140"/>
      <c r="L45" s="140"/>
      <c r="M45" s="140"/>
      <c r="N45" s="140"/>
      <c r="O45" s="140"/>
      <c r="AA45" s="140"/>
      <c r="AM45" s="140"/>
      <c r="AY45" s="140"/>
      <c r="BK45" s="140"/>
      <c r="BW45" s="140"/>
      <c r="CI45" s="140"/>
      <c r="CU45" s="140"/>
    </row>
    <row r="46" spans="1:99" ht="12" customHeight="1" x14ac:dyDescent="0.2">
      <c r="B46" s="665" t="str">
        <f>+B4</f>
        <v>Anlage [ ] zum Vertrag Ingenieurbauwerke zwischen [  ]</v>
      </c>
      <c r="C46" s="666"/>
      <c r="D46" s="666"/>
      <c r="E46" s="667"/>
      <c r="F46" s="433" t="s">
        <v>96</v>
      </c>
      <c r="G46" s="432" t="s">
        <v>97</v>
      </c>
    </row>
    <row r="47" spans="1:99" x14ac:dyDescent="0.2">
      <c r="B47" s="497" t="s">
        <v>837</v>
      </c>
      <c r="C47" s="498"/>
      <c r="D47" s="498"/>
      <c r="E47" s="498"/>
      <c r="F47" s="459" t="s">
        <v>1175</v>
      </c>
      <c r="G47" s="460">
        <f>+G$5</f>
        <v>45540</v>
      </c>
      <c r="I47" s="1" t="s">
        <v>96</v>
      </c>
    </row>
    <row r="48" spans="1:99" x14ac:dyDescent="0.2">
      <c r="B48" s="499" t="s">
        <v>98</v>
      </c>
      <c r="C48" s="500"/>
      <c r="D48" s="500"/>
      <c r="E48" s="501"/>
      <c r="F48" s="4"/>
      <c r="G48" s="4"/>
      <c r="I48" s="177" t="s">
        <v>96</v>
      </c>
    </row>
    <row r="49" spans="2:11" ht="12.75" customHeight="1" x14ac:dyDescent="0.2">
      <c r="B49" s="178"/>
      <c r="C49" s="510" t="s">
        <v>726</v>
      </c>
      <c r="D49" s="511"/>
      <c r="E49" s="512"/>
      <c r="F49" s="7" t="s">
        <v>838</v>
      </c>
      <c r="G49" s="7" t="s">
        <v>727</v>
      </c>
      <c r="I49" s="177" t="s">
        <v>96</v>
      </c>
    </row>
    <row r="50" spans="2:11" ht="22.7" customHeight="1" x14ac:dyDescent="0.2">
      <c r="B50" s="483" t="s">
        <v>840</v>
      </c>
      <c r="C50" s="668" t="s">
        <v>1110</v>
      </c>
      <c r="D50" s="669"/>
      <c r="E50" s="669"/>
      <c r="F50" s="9" t="s">
        <v>96</v>
      </c>
      <c r="G50" s="10"/>
      <c r="I50" s="6"/>
    </row>
    <row r="51" spans="2:11" ht="12.75" hidden="1" x14ac:dyDescent="0.2">
      <c r="B51" s="284"/>
      <c r="C51" s="651" t="s">
        <v>187</v>
      </c>
      <c r="D51" s="652"/>
      <c r="E51" s="652"/>
      <c r="F51" s="11" t="s">
        <v>96</v>
      </c>
      <c r="G51" s="12"/>
      <c r="I51" s="6"/>
    </row>
    <row r="52" spans="2:11" ht="12.75" hidden="1" x14ac:dyDescent="0.2">
      <c r="B52" s="156"/>
      <c r="C52" s="13" t="s">
        <v>841</v>
      </c>
      <c r="D52" s="670" t="s">
        <v>188</v>
      </c>
      <c r="E52" s="601"/>
      <c r="F52" s="14">
        <v>5.0000000000000001E-3</v>
      </c>
      <c r="G52" s="242"/>
      <c r="I52" s="6"/>
    </row>
    <row r="53" spans="2:11" ht="12.75" hidden="1" x14ac:dyDescent="0.2">
      <c r="B53" s="157"/>
      <c r="C53" s="161" t="s">
        <v>793</v>
      </c>
      <c r="D53" s="502" t="s">
        <v>189</v>
      </c>
      <c r="E53" s="503"/>
      <c r="F53" s="16"/>
      <c r="G53" s="17"/>
      <c r="I53" s="6"/>
    </row>
    <row r="54" spans="2:11" ht="12.75" hidden="1" x14ac:dyDescent="0.2">
      <c r="B54" s="157"/>
      <c r="C54" s="15"/>
      <c r="D54" s="391" t="s">
        <v>210</v>
      </c>
      <c r="E54" s="18" t="s">
        <v>229</v>
      </c>
      <c r="F54" s="19"/>
      <c r="G54" s="20"/>
      <c r="I54" s="6"/>
    </row>
    <row r="55" spans="2:11" ht="12.75" hidden="1" x14ac:dyDescent="0.2">
      <c r="B55" s="157"/>
      <c r="C55" s="15"/>
      <c r="D55" s="391" t="s">
        <v>211</v>
      </c>
      <c r="E55" s="21" t="s">
        <v>633</v>
      </c>
      <c r="F55" s="19"/>
      <c r="G55" s="20"/>
      <c r="I55" s="6"/>
    </row>
    <row r="56" spans="2:11" ht="12.75" hidden="1" x14ac:dyDescent="0.2">
      <c r="B56" s="157"/>
      <c r="C56" s="15"/>
      <c r="D56" s="391" t="s">
        <v>212</v>
      </c>
      <c r="E56" s="21" t="s">
        <v>632</v>
      </c>
      <c r="F56" s="19"/>
      <c r="G56" s="20"/>
      <c r="I56" s="6"/>
    </row>
    <row r="57" spans="2:11" ht="12.75" hidden="1" x14ac:dyDescent="0.2">
      <c r="B57" s="157"/>
      <c r="C57" s="15"/>
      <c r="D57" s="391" t="s">
        <v>213</v>
      </c>
      <c r="E57" s="21" t="s">
        <v>230</v>
      </c>
      <c r="F57" s="19"/>
      <c r="G57" s="20"/>
      <c r="I57" s="6"/>
    </row>
    <row r="58" spans="2:11" ht="12.75" hidden="1" x14ac:dyDescent="0.2">
      <c r="B58" s="157"/>
      <c r="C58" s="15"/>
      <c r="D58" s="391" t="s">
        <v>214</v>
      </c>
      <c r="E58" s="21" t="s">
        <v>231</v>
      </c>
      <c r="F58" s="19"/>
      <c r="G58" s="20"/>
      <c r="I58" s="6"/>
    </row>
    <row r="59" spans="2:11" ht="12.75" hidden="1" customHeight="1" x14ac:dyDescent="0.2">
      <c r="B59" s="157"/>
      <c r="C59" s="161" t="s">
        <v>794</v>
      </c>
      <c r="D59" s="502" t="s">
        <v>699</v>
      </c>
      <c r="E59" s="560"/>
      <c r="F59" s="19"/>
      <c r="G59" s="20"/>
      <c r="I59" s="6"/>
    </row>
    <row r="60" spans="2:11" ht="12.75" hidden="1" x14ac:dyDescent="0.2">
      <c r="B60" s="157"/>
      <c r="C60" s="15"/>
      <c r="D60" s="391" t="s">
        <v>210</v>
      </c>
      <c r="E60" s="278" t="s">
        <v>423</v>
      </c>
      <c r="F60" s="19"/>
      <c r="G60" s="20"/>
      <c r="I60" s="6"/>
      <c r="K60" s="22"/>
    </row>
    <row r="61" spans="2:11" ht="12.75" hidden="1" x14ac:dyDescent="0.2">
      <c r="B61" s="157"/>
      <c r="C61" s="15"/>
      <c r="D61" s="391" t="s">
        <v>211</v>
      </c>
      <c r="E61" s="293" t="s">
        <v>1131</v>
      </c>
      <c r="F61" s="19"/>
      <c r="G61" s="20"/>
      <c r="I61" s="6"/>
    </row>
    <row r="62" spans="2:11" ht="12.75" hidden="1" x14ac:dyDescent="0.2">
      <c r="B62" s="157"/>
      <c r="C62" s="15"/>
      <c r="D62" s="391" t="s">
        <v>212</v>
      </c>
      <c r="E62" s="410" t="s">
        <v>1132</v>
      </c>
      <c r="F62" s="19"/>
      <c r="G62" s="20"/>
      <c r="I62" s="6"/>
    </row>
    <row r="63" spans="2:11" s="464" customFormat="1" ht="12.75" hidden="1" x14ac:dyDescent="0.2">
      <c r="B63" s="157"/>
      <c r="C63" s="15"/>
      <c r="D63" s="391" t="s">
        <v>213</v>
      </c>
      <c r="E63" s="410" t="s">
        <v>223</v>
      </c>
      <c r="F63" s="19"/>
      <c r="G63" s="20"/>
      <c r="I63" s="6"/>
    </row>
    <row r="64" spans="2:11" ht="12.75" hidden="1" x14ac:dyDescent="0.2">
      <c r="B64" s="157"/>
      <c r="C64" s="161" t="s">
        <v>795</v>
      </c>
      <c r="D64" s="502" t="s">
        <v>746</v>
      </c>
      <c r="E64" s="503"/>
      <c r="F64" s="19"/>
      <c r="G64" s="20"/>
      <c r="I64" s="6"/>
    </row>
    <row r="65" spans="2:9" ht="22.7" hidden="1" customHeight="1" x14ac:dyDescent="0.2">
      <c r="B65" s="157"/>
      <c r="C65" s="390" t="s">
        <v>796</v>
      </c>
      <c r="D65" s="502" t="s">
        <v>405</v>
      </c>
      <c r="E65" s="560"/>
      <c r="F65" s="19"/>
      <c r="G65" s="20"/>
      <c r="I65" s="6"/>
    </row>
    <row r="66" spans="2:9" ht="22.7" hidden="1" customHeight="1" x14ac:dyDescent="0.2">
      <c r="B66" s="157"/>
      <c r="C66" s="390" t="s">
        <v>797</v>
      </c>
      <c r="D66" s="502" t="s">
        <v>404</v>
      </c>
      <c r="E66" s="560"/>
      <c r="F66" s="19"/>
      <c r="G66" s="20"/>
      <c r="I66" s="6"/>
    </row>
    <row r="67" spans="2:9" ht="12.75" hidden="1" x14ac:dyDescent="0.2">
      <c r="B67" s="157"/>
      <c r="C67" s="390" t="s">
        <v>798</v>
      </c>
      <c r="D67" s="502" t="s">
        <v>747</v>
      </c>
      <c r="E67" s="503"/>
      <c r="F67" s="19"/>
      <c r="G67" s="20"/>
      <c r="I67" s="6"/>
    </row>
    <row r="68" spans="2:9" ht="12.75" hidden="1" x14ac:dyDescent="0.2">
      <c r="B68" s="157"/>
      <c r="C68" s="390" t="s">
        <v>799</v>
      </c>
      <c r="D68" s="502" t="s">
        <v>748</v>
      </c>
      <c r="E68" s="503"/>
      <c r="F68" s="19"/>
      <c r="G68" s="20"/>
      <c r="I68" s="6"/>
    </row>
    <row r="69" spans="2:9" ht="12.75" hidden="1" customHeight="1" x14ac:dyDescent="0.2">
      <c r="B69" s="157"/>
      <c r="C69" s="390" t="s">
        <v>800</v>
      </c>
      <c r="D69" s="502" t="s">
        <v>749</v>
      </c>
      <c r="E69" s="503"/>
      <c r="F69" s="19"/>
      <c r="G69" s="20"/>
      <c r="I69" s="6"/>
    </row>
    <row r="70" spans="2:9" ht="12.75" hidden="1" x14ac:dyDescent="0.2">
      <c r="B70" s="157"/>
      <c r="C70" s="15"/>
      <c r="D70" s="391" t="s">
        <v>210</v>
      </c>
      <c r="E70" s="24" t="s">
        <v>750</v>
      </c>
      <c r="F70" s="19"/>
      <c r="G70" s="20"/>
      <c r="I70" s="6"/>
    </row>
    <row r="71" spans="2:9" ht="12.75" hidden="1" x14ac:dyDescent="0.2">
      <c r="B71" s="157"/>
      <c r="C71" s="15"/>
      <c r="D71" s="391" t="s">
        <v>211</v>
      </c>
      <c r="E71" s="25" t="s">
        <v>72</v>
      </c>
      <c r="F71" s="19"/>
      <c r="G71" s="20"/>
      <c r="I71" s="6"/>
    </row>
    <row r="72" spans="2:9" ht="12.75" hidden="1" x14ac:dyDescent="0.2">
      <c r="B72" s="157"/>
      <c r="C72" s="15"/>
      <c r="D72" s="391" t="s">
        <v>212</v>
      </c>
      <c r="E72" s="25" t="s">
        <v>73</v>
      </c>
      <c r="F72" s="19"/>
      <c r="G72" s="20"/>
      <c r="I72" s="6"/>
    </row>
    <row r="73" spans="2:9" ht="12.75" hidden="1" x14ac:dyDescent="0.2">
      <c r="B73" s="157"/>
      <c r="C73" s="15"/>
      <c r="D73" s="391" t="s">
        <v>213</v>
      </c>
      <c r="E73" s="431" t="s">
        <v>112</v>
      </c>
      <c r="F73" s="19"/>
      <c r="G73" s="20"/>
      <c r="I73" s="6"/>
    </row>
    <row r="74" spans="2:9" ht="12.75" hidden="1" x14ac:dyDescent="0.2">
      <c r="B74" s="157"/>
      <c r="C74" s="161" t="s">
        <v>801</v>
      </c>
      <c r="D74" s="502" t="s">
        <v>74</v>
      </c>
      <c r="E74" s="503"/>
      <c r="F74" s="19"/>
      <c r="G74" s="20"/>
      <c r="I74" s="6"/>
    </row>
    <row r="75" spans="2:9" ht="12.75" hidden="1" x14ac:dyDescent="0.2">
      <c r="B75" s="157"/>
      <c r="C75" s="15"/>
      <c r="D75" s="391" t="s">
        <v>210</v>
      </c>
      <c r="E75" s="424" t="s">
        <v>113</v>
      </c>
      <c r="F75" s="19"/>
      <c r="G75" s="20"/>
      <c r="I75" s="6"/>
    </row>
    <row r="76" spans="2:9" ht="12.75" hidden="1" x14ac:dyDescent="0.2">
      <c r="B76" s="157"/>
      <c r="C76" s="15"/>
      <c r="D76" s="391" t="s">
        <v>211</v>
      </c>
      <c r="E76" s="409" t="s">
        <v>1071</v>
      </c>
      <c r="F76" s="19"/>
      <c r="G76" s="20"/>
      <c r="I76" s="6"/>
    </row>
    <row r="77" spans="2:9" ht="12.75" hidden="1" x14ac:dyDescent="0.2">
      <c r="B77" s="157"/>
      <c r="C77" s="15"/>
      <c r="D77" s="391" t="s">
        <v>212</v>
      </c>
      <c r="E77" s="27" t="s">
        <v>75</v>
      </c>
      <c r="F77" s="19"/>
      <c r="G77" s="20"/>
      <c r="I77" s="6"/>
    </row>
    <row r="78" spans="2:9" ht="12.75" hidden="1" x14ac:dyDescent="0.2">
      <c r="B78" s="157"/>
      <c r="C78" s="15"/>
      <c r="D78" s="391" t="s">
        <v>213</v>
      </c>
      <c r="E78" s="28" t="s">
        <v>76</v>
      </c>
      <c r="F78" s="19"/>
      <c r="G78" s="20"/>
      <c r="I78" s="6"/>
    </row>
    <row r="79" spans="2:9" ht="12.75" hidden="1" x14ac:dyDescent="0.2">
      <c r="B79" s="157"/>
      <c r="C79" s="15"/>
      <c r="D79" s="391" t="s">
        <v>214</v>
      </c>
      <c r="E79" s="371" t="s">
        <v>114</v>
      </c>
      <c r="F79" s="19"/>
      <c r="G79" s="20"/>
      <c r="I79" s="6"/>
    </row>
    <row r="80" spans="2:9" ht="12.75" hidden="1" x14ac:dyDescent="0.2">
      <c r="B80" s="157"/>
      <c r="C80" s="15"/>
      <c r="D80" s="391" t="s">
        <v>215</v>
      </c>
      <c r="E80" s="30" t="s">
        <v>545</v>
      </c>
      <c r="F80" s="19"/>
      <c r="G80" s="20"/>
      <c r="I80" s="6"/>
    </row>
    <row r="81" spans="2:9" ht="12.75" hidden="1" x14ac:dyDescent="0.2">
      <c r="B81" s="157"/>
      <c r="C81" s="161" t="s">
        <v>802</v>
      </c>
      <c r="D81" s="502" t="s">
        <v>546</v>
      </c>
      <c r="E81" s="503"/>
      <c r="F81" s="19"/>
      <c r="G81" s="20"/>
      <c r="I81" s="6"/>
    </row>
    <row r="82" spans="2:9" s="434" customFormat="1" ht="12.75" hidden="1" x14ac:dyDescent="0.2">
      <c r="B82" s="157"/>
      <c r="C82" s="165" t="s">
        <v>714</v>
      </c>
      <c r="D82" s="386" t="s">
        <v>1201</v>
      </c>
      <c r="E82" s="278"/>
      <c r="F82" s="19"/>
      <c r="G82" s="20"/>
      <c r="I82" s="6"/>
    </row>
    <row r="83" spans="2:9" ht="22.7" hidden="1" customHeight="1" x14ac:dyDescent="0.2">
      <c r="B83" s="157"/>
      <c r="C83" s="161" t="s">
        <v>715</v>
      </c>
      <c r="D83" s="502" t="s">
        <v>547</v>
      </c>
      <c r="E83" s="503"/>
      <c r="F83" s="19"/>
      <c r="G83" s="20"/>
      <c r="I83" s="6"/>
    </row>
    <row r="84" spans="2:9" ht="12.75" hidden="1" x14ac:dyDescent="0.2">
      <c r="B84" s="157"/>
      <c r="C84" s="15"/>
      <c r="D84" s="391" t="s">
        <v>210</v>
      </c>
      <c r="E84" s="27" t="s">
        <v>1195</v>
      </c>
      <c r="F84" s="19"/>
      <c r="G84" s="20"/>
      <c r="I84" s="6"/>
    </row>
    <row r="85" spans="2:9" ht="12.75" hidden="1" x14ac:dyDescent="0.2">
      <c r="B85" s="157"/>
      <c r="C85" s="15"/>
      <c r="D85" s="391" t="s">
        <v>211</v>
      </c>
      <c r="E85" s="29" t="s">
        <v>1196</v>
      </c>
      <c r="F85" s="19"/>
      <c r="G85" s="20"/>
      <c r="I85" s="6"/>
    </row>
    <row r="86" spans="2:9" ht="12.75" hidden="1" x14ac:dyDescent="0.2">
      <c r="B86" s="157"/>
      <c r="C86" s="15"/>
      <c r="D86" s="391" t="s">
        <v>212</v>
      </c>
      <c r="E86" s="332" t="s">
        <v>1197</v>
      </c>
      <c r="F86" s="19"/>
      <c r="G86" s="20"/>
      <c r="I86" s="6"/>
    </row>
    <row r="87" spans="2:9" ht="12.75" hidden="1" x14ac:dyDescent="0.2">
      <c r="B87" s="157"/>
      <c r="C87" s="15"/>
      <c r="D87" s="391" t="s">
        <v>213</v>
      </c>
      <c r="E87" s="30" t="s">
        <v>1198</v>
      </c>
      <c r="F87" s="19"/>
      <c r="G87" s="20"/>
      <c r="I87" s="6"/>
    </row>
    <row r="88" spans="2:9" ht="12.75" hidden="1" customHeight="1" x14ac:dyDescent="0.2">
      <c r="B88" s="157"/>
      <c r="C88" s="161" t="s">
        <v>1202</v>
      </c>
      <c r="D88" s="502" t="s">
        <v>315</v>
      </c>
      <c r="E88" s="503"/>
      <c r="F88" s="19"/>
      <c r="G88" s="20"/>
      <c r="I88" s="6"/>
    </row>
    <row r="89" spans="2:9" ht="12.75" hidden="1" x14ac:dyDescent="0.2">
      <c r="B89" s="157"/>
      <c r="C89" s="15"/>
      <c r="D89" s="400" t="s">
        <v>210</v>
      </c>
      <c r="E89" s="424" t="s">
        <v>115</v>
      </c>
      <c r="F89" s="19"/>
      <c r="G89" s="20"/>
      <c r="I89" s="6"/>
    </row>
    <row r="90" spans="2:9" ht="12.75" hidden="1" x14ac:dyDescent="0.2">
      <c r="B90" s="157"/>
      <c r="C90" s="15"/>
      <c r="D90" s="423" t="s">
        <v>211</v>
      </c>
      <c r="E90" s="25" t="s">
        <v>316</v>
      </c>
      <c r="F90" s="19"/>
      <c r="G90" s="20"/>
      <c r="I90" s="6"/>
    </row>
    <row r="91" spans="2:9" ht="12.75" hidden="1" x14ac:dyDescent="0.2">
      <c r="B91" s="157"/>
      <c r="C91" s="15"/>
      <c r="D91" s="423" t="s">
        <v>212</v>
      </c>
      <c r="E91" s="25" t="s">
        <v>302</v>
      </c>
      <c r="F91" s="19"/>
      <c r="G91" s="20"/>
      <c r="I91" s="6"/>
    </row>
    <row r="92" spans="2:9" s="304" customFormat="1" ht="22.5" hidden="1" x14ac:dyDescent="0.2">
      <c r="B92" s="157"/>
      <c r="C92" s="15"/>
      <c r="D92" s="423" t="s">
        <v>213</v>
      </c>
      <c r="E92" s="422" t="s">
        <v>1072</v>
      </c>
      <c r="F92" s="19"/>
      <c r="G92" s="20"/>
      <c r="I92" s="6"/>
    </row>
    <row r="93" spans="2:9" ht="12.75" hidden="1" x14ac:dyDescent="0.2">
      <c r="B93" s="157"/>
      <c r="C93" s="15"/>
      <c r="D93" s="423" t="s">
        <v>214</v>
      </c>
      <c r="E93" s="25" t="s">
        <v>1133</v>
      </c>
      <c r="F93" s="19"/>
      <c r="G93" s="20"/>
      <c r="I93" s="6"/>
    </row>
    <row r="94" spans="2:9" ht="12.75" hidden="1" x14ac:dyDescent="0.2">
      <c r="B94" s="157"/>
      <c r="C94" s="15"/>
      <c r="D94" s="423" t="s">
        <v>215</v>
      </c>
      <c r="E94" s="25" t="s">
        <v>303</v>
      </c>
      <c r="F94" s="19"/>
      <c r="G94" s="20"/>
      <c r="I94" s="6"/>
    </row>
    <row r="95" spans="2:9" ht="12.75" hidden="1" x14ac:dyDescent="0.2">
      <c r="B95" s="157"/>
      <c r="C95" s="15"/>
      <c r="D95" s="423" t="s">
        <v>216</v>
      </c>
      <c r="E95" s="25" t="s">
        <v>304</v>
      </c>
      <c r="F95" s="19"/>
      <c r="G95" s="20"/>
      <c r="I95" s="6"/>
    </row>
    <row r="96" spans="2:9" ht="12.75" hidden="1" x14ac:dyDescent="0.2">
      <c r="B96" s="157"/>
      <c r="C96" s="15"/>
      <c r="D96" s="423" t="s">
        <v>217</v>
      </c>
      <c r="E96" s="25" t="s">
        <v>305</v>
      </c>
      <c r="F96" s="19"/>
      <c r="G96" s="20"/>
      <c r="I96" s="6"/>
    </row>
    <row r="97" spans="2:9" ht="12.75" hidden="1" x14ac:dyDescent="0.2">
      <c r="B97" s="157"/>
      <c r="C97" s="15"/>
      <c r="D97" s="423" t="s">
        <v>218</v>
      </c>
      <c r="E97" s="25" t="s">
        <v>240</v>
      </c>
      <c r="F97" s="19"/>
      <c r="G97" s="20"/>
      <c r="I97" s="6"/>
    </row>
    <row r="98" spans="2:9" ht="12.75" hidden="1" x14ac:dyDescent="0.2">
      <c r="B98" s="157"/>
      <c r="C98" s="351"/>
      <c r="D98" s="423" t="s">
        <v>611</v>
      </c>
      <c r="E98" s="25" t="s">
        <v>86</v>
      </c>
      <c r="F98" s="19"/>
      <c r="G98" s="20"/>
      <c r="I98" s="6"/>
    </row>
    <row r="99" spans="2:9" ht="12.75" hidden="1" x14ac:dyDescent="0.2">
      <c r="B99" s="157"/>
      <c r="C99" s="390" t="s">
        <v>205</v>
      </c>
      <c r="D99" s="502" t="s">
        <v>1090</v>
      </c>
      <c r="E99" s="503"/>
      <c r="F99" s="19"/>
      <c r="G99" s="20"/>
      <c r="I99" s="6"/>
    </row>
    <row r="100" spans="2:9" ht="12.75" hidden="1" x14ac:dyDescent="0.2">
      <c r="B100" s="157"/>
      <c r="C100" s="352"/>
      <c r="D100" s="408" t="s">
        <v>210</v>
      </c>
      <c r="E100" s="386" t="s">
        <v>420</v>
      </c>
      <c r="F100" s="19"/>
      <c r="G100" s="20"/>
      <c r="I100" s="6"/>
    </row>
    <row r="101" spans="2:9" ht="12.75" hidden="1" x14ac:dyDescent="0.2">
      <c r="B101" s="157"/>
      <c r="C101" s="352"/>
      <c r="D101" s="408" t="s">
        <v>211</v>
      </c>
      <c r="E101" s="386" t="s">
        <v>421</v>
      </c>
      <c r="F101" s="19"/>
      <c r="G101" s="20"/>
      <c r="I101" s="6"/>
    </row>
    <row r="102" spans="2:9" ht="12.75" hidden="1" x14ac:dyDescent="0.2">
      <c r="B102" s="157"/>
      <c r="C102" s="390" t="s">
        <v>96</v>
      </c>
      <c r="D102" s="504" t="s">
        <v>133</v>
      </c>
      <c r="E102" s="505"/>
      <c r="F102" s="19"/>
      <c r="G102" s="20"/>
      <c r="I102" s="6"/>
    </row>
    <row r="103" spans="2:9" ht="12.75" hidden="1" x14ac:dyDescent="0.2">
      <c r="B103" s="157"/>
      <c r="C103" s="352"/>
      <c r="D103" s="408" t="s">
        <v>212</v>
      </c>
      <c r="E103" s="386" t="s">
        <v>132</v>
      </c>
      <c r="F103" s="19"/>
      <c r="G103" s="20"/>
      <c r="I103" s="6"/>
    </row>
    <row r="104" spans="2:9" ht="22.5" hidden="1" x14ac:dyDescent="0.2">
      <c r="B104" s="157"/>
      <c r="C104" s="352"/>
      <c r="D104" s="408" t="s">
        <v>213</v>
      </c>
      <c r="E104" s="422" t="s">
        <v>1212</v>
      </c>
      <c r="F104" s="19"/>
      <c r="G104" s="20"/>
      <c r="I104" s="6"/>
    </row>
    <row r="105" spans="2:9" ht="12.75" hidden="1" x14ac:dyDescent="0.2">
      <c r="B105" s="157"/>
      <c r="C105" s="174"/>
      <c r="D105" s="660" t="s">
        <v>87</v>
      </c>
      <c r="E105" s="661"/>
      <c r="F105" s="19"/>
      <c r="G105" s="20"/>
      <c r="I105" s="6"/>
    </row>
    <row r="106" spans="2:9" ht="12.75" hidden="1" x14ac:dyDescent="0.2">
      <c r="B106" s="157"/>
      <c r="C106" s="393" t="s">
        <v>206</v>
      </c>
      <c r="D106" s="502" t="s">
        <v>735</v>
      </c>
      <c r="E106" s="560"/>
      <c r="F106" s="19"/>
      <c r="G106" s="20"/>
      <c r="I106" s="6"/>
    </row>
    <row r="107" spans="2:9" ht="12.75" hidden="1" customHeight="1" x14ac:dyDescent="0.2">
      <c r="B107" s="157"/>
      <c r="C107" s="359"/>
      <c r="D107" s="400" t="s">
        <v>210</v>
      </c>
      <c r="E107" s="386" t="s">
        <v>736</v>
      </c>
      <c r="F107" s="19"/>
      <c r="G107" s="20"/>
      <c r="I107" s="6"/>
    </row>
    <row r="108" spans="2:9" ht="12.75" hidden="1" customHeight="1" x14ac:dyDescent="0.2">
      <c r="B108" s="157"/>
      <c r="C108" s="359"/>
      <c r="D108" s="423" t="s">
        <v>211</v>
      </c>
      <c r="E108" s="294" t="s">
        <v>737</v>
      </c>
      <c r="F108" s="19"/>
      <c r="G108" s="20"/>
      <c r="I108" s="6"/>
    </row>
    <row r="109" spans="2:9" ht="12.75" hidden="1" customHeight="1" x14ac:dyDescent="0.2">
      <c r="B109" s="157"/>
      <c r="C109" s="359"/>
      <c r="D109" s="423" t="s">
        <v>212</v>
      </c>
      <c r="E109" s="279" t="s">
        <v>738</v>
      </c>
      <c r="F109" s="31"/>
      <c r="G109" s="32"/>
      <c r="I109" s="6"/>
    </row>
    <row r="110" spans="2:9" ht="12.75" hidden="1" customHeight="1" x14ac:dyDescent="0.2">
      <c r="B110" s="156"/>
      <c r="C110" s="141" t="s">
        <v>842</v>
      </c>
      <c r="D110" s="680" t="s">
        <v>88</v>
      </c>
      <c r="E110" s="681"/>
      <c r="F110" s="14">
        <v>6.4999999999999997E-3</v>
      </c>
      <c r="G110" s="243"/>
      <c r="I110" s="6"/>
    </row>
    <row r="111" spans="2:9" ht="12.75" hidden="1" x14ac:dyDescent="0.2">
      <c r="B111" s="156"/>
      <c r="C111" s="161" t="s">
        <v>793</v>
      </c>
      <c r="D111" s="513" t="s">
        <v>464</v>
      </c>
      <c r="E111" s="514"/>
      <c r="F111" s="16"/>
      <c r="G111" s="17"/>
      <c r="I111" s="6"/>
    </row>
    <row r="112" spans="2:9" ht="12.75" hidden="1" x14ac:dyDescent="0.2">
      <c r="B112" s="156"/>
      <c r="C112" s="350"/>
      <c r="D112" s="400" t="s">
        <v>210</v>
      </c>
      <c r="E112" s="28" t="s">
        <v>557</v>
      </c>
      <c r="F112" s="19"/>
      <c r="G112" s="20"/>
      <c r="I112" s="6"/>
    </row>
    <row r="113" spans="2:99" ht="12.75" hidden="1" x14ac:dyDescent="0.2">
      <c r="B113" s="156"/>
      <c r="C113" s="350"/>
      <c r="D113" s="423" t="s">
        <v>211</v>
      </c>
      <c r="E113" s="28" t="s">
        <v>558</v>
      </c>
      <c r="F113" s="19"/>
      <c r="G113" s="20"/>
      <c r="I113" s="6"/>
    </row>
    <row r="114" spans="2:99" ht="12.75" hidden="1" x14ac:dyDescent="0.2">
      <c r="B114" s="156"/>
      <c r="C114" s="350"/>
      <c r="D114" s="423" t="s">
        <v>212</v>
      </c>
      <c r="E114" s="28" t="s">
        <v>559</v>
      </c>
      <c r="F114" s="19"/>
      <c r="G114" s="20"/>
      <c r="I114" s="6"/>
    </row>
    <row r="115" spans="2:99" ht="12.75" hidden="1" x14ac:dyDescent="0.2">
      <c r="B115" s="285"/>
      <c r="C115" s="368"/>
      <c r="D115" s="423" t="s">
        <v>213</v>
      </c>
      <c r="E115" s="463" t="s">
        <v>560</v>
      </c>
      <c r="F115" s="31"/>
      <c r="G115" s="32"/>
      <c r="I115" s="6"/>
    </row>
    <row r="116" spans="2:99" ht="27.75" hidden="1" x14ac:dyDescent="0.4">
      <c r="B116" s="154"/>
      <c r="C116" s="344"/>
      <c r="D116" s="425"/>
      <c r="E116" s="425"/>
      <c r="F116" s="134"/>
      <c r="G116" s="136" t="str">
        <f>+G$43</f>
        <v>Offenlegung Pleißemühlgraben BA 0</v>
      </c>
    </row>
    <row r="117" spans="2:99" ht="12.75" hidden="1" x14ac:dyDescent="0.2">
      <c r="B117" s="137" t="s">
        <v>96</v>
      </c>
      <c r="C117" s="344"/>
      <c r="D117" s="425"/>
      <c r="E117" s="426"/>
      <c r="F117" s="138"/>
      <c r="G117" s="139" t="str">
        <f>+G$44</f>
        <v>Anl. I.1 - Ingenieurbauwerke</v>
      </c>
      <c r="L117" t="s">
        <v>96</v>
      </c>
    </row>
    <row r="118" spans="2:99" ht="3" hidden="1" customHeight="1" x14ac:dyDescent="0.2">
      <c r="B118" s="155"/>
      <c r="C118" s="427"/>
      <c r="D118" s="427"/>
      <c r="E118" s="427"/>
      <c r="F118" s="135"/>
      <c r="G118" s="134"/>
      <c r="H118" s="140"/>
      <c r="I118" s="140"/>
      <c r="J118" s="140"/>
      <c r="K118" s="140"/>
      <c r="L118" s="140"/>
      <c r="M118" s="140"/>
      <c r="N118" s="140"/>
      <c r="O118" s="140"/>
      <c r="AA118" s="140"/>
      <c r="AM118" s="140"/>
      <c r="AY118" s="140"/>
      <c r="BK118" s="140"/>
      <c r="BW118" s="140"/>
      <c r="CI118" s="140"/>
      <c r="CU118" s="140"/>
    </row>
    <row r="119" spans="2:99" ht="12" hidden="1" customHeight="1" x14ac:dyDescent="0.2">
      <c r="B119" s="530" t="str">
        <f>+$B$46</f>
        <v>Anlage [ ] zum Vertrag Ingenieurbauwerke zwischen [  ]</v>
      </c>
      <c r="C119" s="531" t="str">
        <f>+$B$46</f>
        <v>Anlage [ ] zum Vertrag Ingenieurbauwerke zwischen [  ]</v>
      </c>
      <c r="D119" s="531" t="str">
        <f>+$B$46</f>
        <v>Anlage [ ] zum Vertrag Ingenieurbauwerke zwischen [  ]</v>
      </c>
      <c r="E119" s="532" t="str">
        <f>+$B$46</f>
        <v>Anlage [ ] zum Vertrag Ingenieurbauwerke zwischen [  ]</v>
      </c>
      <c r="F119" s="2" t="s">
        <v>96</v>
      </c>
      <c r="G119" s="3" t="s">
        <v>190</v>
      </c>
      <c r="J119" s="177" t="s">
        <v>96</v>
      </c>
    </row>
    <row r="120" spans="2:99" ht="12" hidden="1" customHeight="1" x14ac:dyDescent="0.2">
      <c r="B120" s="497" t="str">
        <f>+$B$47</f>
        <v>Leistungspflichten und Teilleistungsbewertungen zur Objektplanung für Ingenieurbauwerke</v>
      </c>
      <c r="C120" s="498" t="str">
        <f>+$B$47</f>
        <v>Leistungspflichten und Teilleistungsbewertungen zur Objektplanung für Ingenieurbauwerke</v>
      </c>
      <c r="D120" s="498" t="str">
        <f>+$B$47</f>
        <v>Leistungspflichten und Teilleistungsbewertungen zur Objektplanung für Ingenieurbauwerke</v>
      </c>
      <c r="E120" s="498" t="str">
        <f>+$B$47</f>
        <v>Leistungspflichten und Teilleistungsbewertungen zur Objektplanung für Ingenieurbauwerke</v>
      </c>
      <c r="F120" s="459" t="s">
        <v>1175</v>
      </c>
      <c r="G120" s="460">
        <f>+G$5</f>
        <v>45540</v>
      </c>
      <c r="I120" s="1" t="s">
        <v>96</v>
      </c>
      <c r="J120" s="177" t="s">
        <v>96</v>
      </c>
    </row>
    <row r="121" spans="2:99" ht="12" hidden="1" customHeight="1" x14ac:dyDescent="0.2">
      <c r="B121" s="499" t="str">
        <f>+$B$48</f>
        <v>Objektplanung für Ingenieurbauwerke HOAI § 43(4)</v>
      </c>
      <c r="C121" s="500" t="str">
        <f>+$B$48</f>
        <v>Objektplanung für Ingenieurbauwerke HOAI § 43(4)</v>
      </c>
      <c r="D121" s="500" t="str">
        <f>+$B$48</f>
        <v>Objektplanung für Ingenieurbauwerke HOAI § 43(4)</v>
      </c>
      <c r="E121" s="501" t="str">
        <f>+$B$48</f>
        <v>Objektplanung für Ingenieurbauwerke HOAI § 43(4)</v>
      </c>
      <c r="F121" s="4"/>
      <c r="G121" s="4"/>
      <c r="J121" s="177" t="s">
        <v>96</v>
      </c>
    </row>
    <row r="122" spans="2:99" ht="12.75" hidden="1" customHeight="1" x14ac:dyDescent="0.2">
      <c r="B122" s="178"/>
      <c r="C122" s="510" t="s">
        <v>726</v>
      </c>
      <c r="D122" s="511"/>
      <c r="E122" s="512"/>
      <c r="F122" s="7" t="str">
        <f>+F$49</f>
        <v>Basis</v>
      </c>
      <c r="G122" s="7" t="str">
        <f>+G$49</f>
        <v>Vertrag</v>
      </c>
      <c r="I122" s="6" t="s">
        <v>96</v>
      </c>
    </row>
    <row r="123" spans="2:99" ht="22.7" hidden="1" customHeight="1" x14ac:dyDescent="0.2">
      <c r="B123" s="8" t="s">
        <v>840</v>
      </c>
      <c r="C123" s="596" t="s">
        <v>1110</v>
      </c>
      <c r="D123" s="597"/>
      <c r="E123" s="671"/>
      <c r="F123" s="9" t="s">
        <v>96</v>
      </c>
      <c r="G123" s="10"/>
      <c r="I123" s="6"/>
    </row>
    <row r="124" spans="2:99" ht="12.75" hidden="1" x14ac:dyDescent="0.2">
      <c r="B124" s="284"/>
      <c r="C124" s="651" t="s">
        <v>187</v>
      </c>
      <c r="D124" s="652"/>
      <c r="E124" s="672"/>
      <c r="F124" s="11" t="s">
        <v>96</v>
      </c>
      <c r="G124" s="12"/>
      <c r="I124" s="6"/>
    </row>
    <row r="125" spans="2:99" ht="12.75" hidden="1" customHeight="1" x14ac:dyDescent="0.2">
      <c r="B125" s="156"/>
      <c r="C125" s="141" t="s">
        <v>842</v>
      </c>
      <c r="D125" s="680" t="s">
        <v>88</v>
      </c>
      <c r="E125" s="681"/>
      <c r="F125" s="618" t="s">
        <v>660</v>
      </c>
      <c r="G125" s="619"/>
      <c r="I125" s="6"/>
    </row>
    <row r="126" spans="2:99" s="434" customFormat="1" ht="12.75" hidden="1" customHeight="1" x14ac:dyDescent="0.2">
      <c r="B126" s="156"/>
      <c r="C126" s="161" t="s">
        <v>794</v>
      </c>
      <c r="D126" s="502" t="s">
        <v>561</v>
      </c>
      <c r="E126" s="560"/>
      <c r="F126" s="16"/>
      <c r="G126" s="16"/>
      <c r="I126" s="6"/>
    </row>
    <row r="127" spans="2:99" ht="12.75" hidden="1" customHeight="1" x14ac:dyDescent="0.2">
      <c r="B127" s="156"/>
      <c r="C127" s="161" t="s">
        <v>795</v>
      </c>
      <c r="D127" s="502" t="s">
        <v>1134</v>
      </c>
      <c r="E127" s="560"/>
      <c r="F127" s="19"/>
      <c r="G127" s="19"/>
      <c r="I127" s="6"/>
    </row>
    <row r="128" spans="2:99" ht="12.75" hidden="1" x14ac:dyDescent="0.2">
      <c r="B128" s="156"/>
      <c r="C128" s="350"/>
      <c r="D128" s="400" t="s">
        <v>210</v>
      </c>
      <c r="E128" s="480" t="s">
        <v>424</v>
      </c>
      <c r="F128" s="19"/>
      <c r="G128" s="19"/>
      <c r="I128" s="6"/>
    </row>
    <row r="129" spans="2:9" ht="12.75" hidden="1" x14ac:dyDescent="0.2">
      <c r="B129" s="156"/>
      <c r="C129" s="350"/>
      <c r="D129" s="423" t="s">
        <v>211</v>
      </c>
      <c r="E129" s="480" t="s">
        <v>425</v>
      </c>
      <c r="F129" s="19"/>
      <c r="G129" s="19"/>
      <c r="I129" s="6"/>
    </row>
    <row r="130" spans="2:9" ht="12.75" hidden="1" x14ac:dyDescent="0.2">
      <c r="B130" s="156"/>
      <c r="C130" s="350"/>
      <c r="D130" s="423" t="s">
        <v>212</v>
      </c>
      <c r="E130" s="480" t="s">
        <v>426</v>
      </c>
      <c r="F130" s="19"/>
      <c r="G130" s="19"/>
      <c r="I130" s="6"/>
    </row>
    <row r="131" spans="2:9" ht="12.75" hidden="1" x14ac:dyDescent="0.2">
      <c r="B131" s="156"/>
      <c r="C131" s="368"/>
      <c r="D131" s="423" t="s">
        <v>213</v>
      </c>
      <c r="E131" s="480" t="s">
        <v>427</v>
      </c>
      <c r="F131" s="19"/>
      <c r="G131" s="19"/>
      <c r="I131" s="6"/>
    </row>
    <row r="132" spans="2:9" ht="12.75" hidden="1" x14ac:dyDescent="0.2">
      <c r="B132" s="156"/>
      <c r="C132" s="165" t="s">
        <v>796</v>
      </c>
      <c r="D132" s="513" t="s">
        <v>562</v>
      </c>
      <c r="E132" s="534"/>
      <c r="F132" s="19"/>
      <c r="G132" s="19"/>
      <c r="I132" s="6"/>
    </row>
    <row r="133" spans="2:9" ht="12.75" hidden="1" x14ac:dyDescent="0.2">
      <c r="B133" s="156"/>
      <c r="C133" s="355"/>
      <c r="D133" s="403" t="s">
        <v>210</v>
      </c>
      <c r="E133" s="28" t="s">
        <v>563</v>
      </c>
      <c r="F133" s="19"/>
      <c r="G133" s="19"/>
      <c r="I133" s="6"/>
    </row>
    <row r="134" spans="2:9" ht="12.75" hidden="1" x14ac:dyDescent="0.2">
      <c r="B134" s="157"/>
      <c r="C134" s="351"/>
      <c r="D134" s="404" t="s">
        <v>211</v>
      </c>
      <c r="E134" s="28" t="s">
        <v>564</v>
      </c>
      <c r="F134" s="19"/>
      <c r="G134" s="19"/>
      <c r="I134" s="6"/>
    </row>
    <row r="135" spans="2:9" ht="12.75" hidden="1" x14ac:dyDescent="0.2">
      <c r="B135" s="157"/>
      <c r="C135" s="351"/>
      <c r="D135" s="404" t="s">
        <v>212</v>
      </c>
      <c r="E135" s="28" t="s">
        <v>565</v>
      </c>
      <c r="F135" s="19"/>
      <c r="G135" s="19"/>
      <c r="I135" s="6"/>
    </row>
    <row r="136" spans="2:9" ht="22.7" hidden="1" customHeight="1" x14ac:dyDescent="0.2">
      <c r="B136" s="157"/>
      <c r="C136" s="351"/>
      <c r="D136" s="404" t="s">
        <v>213</v>
      </c>
      <c r="E136" s="237" t="s">
        <v>566</v>
      </c>
      <c r="F136" s="19"/>
      <c r="G136" s="19"/>
      <c r="I136" s="6"/>
    </row>
    <row r="137" spans="2:9" ht="12.75" hidden="1" x14ac:dyDescent="0.2">
      <c r="B137" s="157"/>
      <c r="C137" s="351"/>
      <c r="D137" s="404" t="s">
        <v>214</v>
      </c>
      <c r="E137" s="28" t="s">
        <v>460</v>
      </c>
      <c r="F137" s="19"/>
      <c r="G137" s="19"/>
      <c r="I137" s="6"/>
    </row>
    <row r="138" spans="2:9" ht="12.75" hidden="1" x14ac:dyDescent="0.2">
      <c r="B138" s="157"/>
      <c r="C138" s="346"/>
      <c r="D138" s="404" t="s">
        <v>215</v>
      </c>
      <c r="E138" s="58" t="s">
        <v>739</v>
      </c>
      <c r="F138" s="19"/>
      <c r="G138" s="19"/>
      <c r="I138" s="6"/>
    </row>
    <row r="139" spans="2:9" ht="12.75" hidden="1" x14ac:dyDescent="0.2">
      <c r="B139" s="156"/>
      <c r="C139" s="167" t="s">
        <v>797</v>
      </c>
      <c r="D139" s="502" t="s">
        <v>461</v>
      </c>
      <c r="E139" s="560"/>
      <c r="F139" s="19"/>
      <c r="G139" s="19"/>
      <c r="I139" s="6"/>
    </row>
    <row r="140" spans="2:9" ht="12.75" hidden="1" x14ac:dyDescent="0.2">
      <c r="B140" s="156"/>
      <c r="C140" s="350"/>
      <c r="D140" s="400" t="s">
        <v>210</v>
      </c>
      <c r="E140" s="466" t="s">
        <v>1135</v>
      </c>
      <c r="F140" s="19"/>
      <c r="G140" s="19"/>
      <c r="I140" s="6"/>
    </row>
    <row r="141" spans="2:9" ht="12.75" hidden="1" x14ac:dyDescent="0.2">
      <c r="B141" s="156"/>
      <c r="C141" s="350"/>
      <c r="D141" s="423" t="s">
        <v>211</v>
      </c>
      <c r="E141" s="466" t="s">
        <v>462</v>
      </c>
      <c r="F141" s="19"/>
      <c r="G141" s="19"/>
      <c r="I141" s="6"/>
    </row>
    <row r="142" spans="2:9" ht="22.5" hidden="1" x14ac:dyDescent="0.2">
      <c r="B142" s="156"/>
      <c r="C142" s="350"/>
      <c r="D142" s="423" t="s">
        <v>212</v>
      </c>
      <c r="E142" s="477" t="s">
        <v>740</v>
      </c>
      <c r="F142" s="19"/>
      <c r="G142" s="19"/>
      <c r="I142" s="6"/>
    </row>
    <row r="143" spans="2:9" ht="12.75" hidden="1" x14ac:dyDescent="0.2">
      <c r="B143" s="156"/>
      <c r="C143" s="350"/>
      <c r="D143" s="423" t="s">
        <v>213</v>
      </c>
      <c r="E143" s="466" t="s">
        <v>117</v>
      </c>
      <c r="F143" s="19"/>
      <c r="G143" s="19"/>
      <c r="I143" s="6"/>
    </row>
    <row r="144" spans="2:9" ht="22.7" hidden="1" customHeight="1" x14ac:dyDescent="0.2">
      <c r="B144" s="157"/>
      <c r="C144" s="161" t="s">
        <v>798</v>
      </c>
      <c r="D144" s="517" t="s">
        <v>118</v>
      </c>
      <c r="E144" s="517"/>
      <c r="F144" s="19"/>
      <c r="G144" s="19"/>
      <c r="I144" s="6"/>
    </row>
    <row r="145" spans="2:9" ht="12.75" hidden="1" x14ac:dyDescent="0.2">
      <c r="B145" s="156"/>
      <c r="C145" s="350"/>
      <c r="D145" s="504" t="s">
        <v>87</v>
      </c>
      <c r="E145" s="662"/>
      <c r="F145" s="19"/>
      <c r="G145" s="19"/>
      <c r="I145" s="6"/>
    </row>
    <row r="146" spans="2:9" ht="33" hidden="1" customHeight="1" x14ac:dyDescent="0.2">
      <c r="B146" s="156"/>
      <c r="C146" s="161" t="s">
        <v>799</v>
      </c>
      <c r="D146" s="663" t="s">
        <v>717</v>
      </c>
      <c r="E146" s="517"/>
      <c r="F146" s="31"/>
      <c r="G146" s="31"/>
      <c r="I146" s="6"/>
    </row>
    <row r="147" spans="2:9" ht="12.75" hidden="1" x14ac:dyDescent="0.2">
      <c r="B147" s="156"/>
      <c r="C147" s="33" t="s">
        <v>843</v>
      </c>
      <c r="D147" s="630" t="s">
        <v>191</v>
      </c>
      <c r="E147" s="601"/>
      <c r="F147" s="14">
        <v>3.5000000000000001E-3</v>
      </c>
      <c r="G147" s="244"/>
      <c r="I147" s="6"/>
    </row>
    <row r="148" spans="2:9" ht="12.75" hidden="1" x14ac:dyDescent="0.2">
      <c r="B148" s="156"/>
      <c r="C148" s="161" t="s">
        <v>793</v>
      </c>
      <c r="D148" s="502" t="s">
        <v>301</v>
      </c>
      <c r="E148" s="560"/>
      <c r="F148" s="16"/>
      <c r="G148" s="16"/>
      <c r="I148" s="6"/>
    </row>
    <row r="149" spans="2:9" ht="22.5" hidden="1" x14ac:dyDescent="0.2">
      <c r="B149" s="156"/>
      <c r="C149" s="364"/>
      <c r="D149" s="400" t="s">
        <v>210</v>
      </c>
      <c r="E149" s="422" t="s">
        <v>741</v>
      </c>
      <c r="F149" s="19"/>
      <c r="G149" s="19"/>
      <c r="I149" s="6"/>
    </row>
    <row r="150" spans="2:9" ht="22.5" hidden="1" x14ac:dyDescent="0.2">
      <c r="B150" s="156"/>
      <c r="C150" s="364"/>
      <c r="D150" s="423" t="s">
        <v>211</v>
      </c>
      <c r="E150" s="422" t="s">
        <v>742</v>
      </c>
      <c r="F150" s="19"/>
      <c r="G150" s="19"/>
      <c r="I150" s="6"/>
    </row>
    <row r="151" spans="2:9" ht="12.75" hidden="1" x14ac:dyDescent="0.2">
      <c r="B151" s="156"/>
      <c r="C151" s="364"/>
      <c r="D151" s="423" t="s">
        <v>212</v>
      </c>
      <c r="E151" s="422" t="s">
        <v>743</v>
      </c>
      <c r="F151" s="19"/>
      <c r="G151" s="19"/>
      <c r="I151" s="6"/>
    </row>
    <row r="152" spans="2:9" ht="12.75" hidden="1" x14ac:dyDescent="0.2">
      <c r="B152" s="156"/>
      <c r="C152" s="364"/>
      <c r="D152" s="423" t="s">
        <v>213</v>
      </c>
      <c r="E152" s="371" t="s">
        <v>744</v>
      </c>
      <c r="F152" s="19"/>
      <c r="G152" s="19"/>
      <c r="I152" s="6"/>
    </row>
    <row r="153" spans="2:9" ht="22.5" hidden="1" x14ac:dyDescent="0.2">
      <c r="B153" s="156"/>
      <c r="C153" s="364"/>
      <c r="D153" s="423" t="s">
        <v>214</v>
      </c>
      <c r="E153" s="421" t="s">
        <v>474</v>
      </c>
      <c r="F153" s="19"/>
      <c r="G153" s="19"/>
      <c r="I153" s="6"/>
    </row>
    <row r="154" spans="2:9" ht="12.75" hidden="1" x14ac:dyDescent="0.2">
      <c r="B154" s="156"/>
      <c r="C154" s="390" t="s">
        <v>794</v>
      </c>
      <c r="D154" s="496" t="s">
        <v>406</v>
      </c>
      <c r="E154" s="496"/>
      <c r="F154" s="19"/>
      <c r="G154" s="19"/>
      <c r="I154" s="6"/>
    </row>
    <row r="155" spans="2:9" ht="21.75" hidden="1" customHeight="1" x14ac:dyDescent="0.2">
      <c r="B155" s="156"/>
      <c r="C155" s="390"/>
      <c r="D155" s="504" t="s">
        <v>403</v>
      </c>
      <c r="E155" s="662"/>
      <c r="F155" s="19"/>
      <c r="G155" s="19"/>
      <c r="I155" s="6"/>
    </row>
    <row r="156" spans="2:9" ht="12.75" hidden="1" x14ac:dyDescent="0.2">
      <c r="B156" s="156"/>
      <c r="C156" s="390" t="s">
        <v>795</v>
      </c>
      <c r="D156" s="496" t="s">
        <v>402</v>
      </c>
      <c r="E156" s="496"/>
      <c r="F156" s="31"/>
      <c r="G156" s="31"/>
      <c r="I156" s="6"/>
    </row>
    <row r="157" spans="2:9" ht="24" hidden="1" customHeight="1" x14ac:dyDescent="0.2">
      <c r="B157" s="156"/>
      <c r="C157" s="36" t="s">
        <v>1035</v>
      </c>
      <c r="D157" s="508" t="s">
        <v>668</v>
      </c>
      <c r="E157" s="678"/>
      <c r="F157" s="684" t="s">
        <v>669</v>
      </c>
      <c r="G157" s="685"/>
      <c r="I157" s="6"/>
    </row>
    <row r="158" spans="2:9" ht="12.75" hidden="1" x14ac:dyDescent="0.2">
      <c r="B158" s="157"/>
      <c r="C158" s="161" t="s">
        <v>793</v>
      </c>
      <c r="D158" s="502" t="s">
        <v>670</v>
      </c>
      <c r="E158" s="503"/>
      <c r="F158" s="19"/>
      <c r="G158" s="20"/>
      <c r="I158" s="6"/>
    </row>
    <row r="159" spans="2:9" ht="12.75" hidden="1" x14ac:dyDescent="0.2">
      <c r="B159" s="157"/>
      <c r="C159" s="15"/>
      <c r="D159" s="400" t="s">
        <v>210</v>
      </c>
      <c r="E159" s="37" t="s">
        <v>671</v>
      </c>
      <c r="F159" s="19"/>
      <c r="G159" s="20"/>
      <c r="I159" s="6"/>
    </row>
    <row r="160" spans="2:9" ht="12.75" hidden="1" x14ac:dyDescent="0.2">
      <c r="B160" s="157"/>
      <c r="C160" s="15"/>
      <c r="D160" s="423" t="s">
        <v>211</v>
      </c>
      <c r="E160" s="37" t="s">
        <v>672</v>
      </c>
      <c r="F160" s="19"/>
      <c r="G160" s="20"/>
      <c r="I160" s="6"/>
    </row>
    <row r="161" spans="2:9" ht="12.75" hidden="1" x14ac:dyDescent="0.2">
      <c r="B161" s="157"/>
      <c r="C161" s="15"/>
      <c r="D161" s="423" t="s">
        <v>212</v>
      </c>
      <c r="E161" s="37" t="s">
        <v>673</v>
      </c>
      <c r="F161" s="19"/>
      <c r="G161" s="20"/>
      <c r="I161" s="6"/>
    </row>
    <row r="162" spans="2:9" ht="12.75" hidden="1" x14ac:dyDescent="0.2">
      <c r="B162" s="157"/>
      <c r="C162" s="15"/>
      <c r="D162" s="423" t="s">
        <v>213</v>
      </c>
      <c r="E162" s="37" t="s">
        <v>674</v>
      </c>
      <c r="F162" s="19"/>
      <c r="G162" s="20"/>
      <c r="I162" s="6"/>
    </row>
    <row r="163" spans="2:9" ht="12.75" hidden="1" x14ac:dyDescent="0.2">
      <c r="B163" s="157"/>
      <c r="C163" s="15"/>
      <c r="D163" s="423" t="s">
        <v>214</v>
      </c>
      <c r="E163" s="37" t="s">
        <v>675</v>
      </c>
      <c r="F163" s="19"/>
      <c r="G163" s="20"/>
      <c r="I163" s="6"/>
    </row>
    <row r="164" spans="2:9" ht="12.75" hidden="1" x14ac:dyDescent="0.2">
      <c r="B164" s="157"/>
      <c r="C164" s="15"/>
      <c r="D164" s="423" t="s">
        <v>215</v>
      </c>
      <c r="E164" s="37" t="s">
        <v>676</v>
      </c>
      <c r="F164" s="19"/>
      <c r="G164" s="20"/>
      <c r="I164" s="6"/>
    </row>
    <row r="165" spans="2:9" ht="12.75" hidden="1" x14ac:dyDescent="0.2">
      <c r="B165" s="157"/>
      <c r="C165" s="15"/>
      <c r="D165" s="423" t="s">
        <v>216</v>
      </c>
      <c r="E165" s="37" t="s">
        <v>677</v>
      </c>
      <c r="F165" s="19"/>
      <c r="G165" s="20"/>
      <c r="I165" s="6"/>
    </row>
    <row r="166" spans="2:9" ht="12.75" hidden="1" x14ac:dyDescent="0.2">
      <c r="B166" s="157"/>
      <c r="C166" s="15"/>
      <c r="D166" s="423" t="s">
        <v>217</v>
      </c>
      <c r="E166" s="37" t="s">
        <v>678</v>
      </c>
      <c r="F166" s="19"/>
      <c r="G166" s="20"/>
      <c r="I166" s="6"/>
    </row>
    <row r="167" spans="2:9" ht="12.75" hidden="1" x14ac:dyDescent="0.2">
      <c r="B167" s="157"/>
      <c r="C167" s="15"/>
      <c r="D167" s="423" t="s">
        <v>218</v>
      </c>
      <c r="E167" s="37" t="s">
        <v>679</v>
      </c>
      <c r="F167" s="19"/>
      <c r="G167" s="20"/>
      <c r="I167" s="6"/>
    </row>
    <row r="168" spans="2:9" ht="12.75" hidden="1" x14ac:dyDescent="0.2">
      <c r="B168" s="157"/>
      <c r="C168" s="15"/>
      <c r="D168" s="423" t="s">
        <v>611</v>
      </c>
      <c r="E168" s="37" t="s">
        <v>680</v>
      </c>
      <c r="F168" s="19"/>
      <c r="G168" s="20"/>
      <c r="I168" s="6"/>
    </row>
    <row r="169" spans="2:9" ht="12.75" hidden="1" x14ac:dyDescent="0.2">
      <c r="B169" s="157"/>
      <c r="C169" s="380"/>
      <c r="D169" s="423" t="s">
        <v>219</v>
      </c>
      <c r="E169" s="37" t="s">
        <v>681</v>
      </c>
      <c r="F169" s="31"/>
      <c r="G169" s="32"/>
      <c r="I169" s="6"/>
    </row>
    <row r="170" spans="2:9" ht="12.75" hidden="1" x14ac:dyDescent="0.2">
      <c r="B170" s="156"/>
      <c r="C170" s="382" t="s">
        <v>1036</v>
      </c>
      <c r="D170" s="547" t="s">
        <v>682</v>
      </c>
      <c r="E170" s="605"/>
      <c r="F170" s="14">
        <v>3.5000000000000001E-3</v>
      </c>
      <c r="G170" s="245"/>
      <c r="I170" s="6"/>
    </row>
    <row r="171" spans="2:9" ht="22.7" hidden="1" customHeight="1" x14ac:dyDescent="0.2">
      <c r="B171" s="156"/>
      <c r="C171" s="161" t="s">
        <v>793</v>
      </c>
      <c r="D171" s="515" t="s">
        <v>683</v>
      </c>
      <c r="E171" s="516"/>
      <c r="F171" s="16"/>
      <c r="G171" s="17"/>
      <c r="I171" s="6"/>
    </row>
    <row r="172" spans="2:9" ht="22.7" hidden="1" customHeight="1" x14ac:dyDescent="0.2">
      <c r="B172" s="156"/>
      <c r="C172" s="161" t="s">
        <v>794</v>
      </c>
      <c r="D172" s="515" t="s">
        <v>684</v>
      </c>
      <c r="E172" s="516"/>
      <c r="F172" s="19"/>
      <c r="G172" s="20"/>
      <c r="I172" s="6"/>
    </row>
    <row r="173" spans="2:9" ht="22.7" hidden="1" customHeight="1" x14ac:dyDescent="0.2">
      <c r="B173" s="156"/>
      <c r="C173" s="161" t="s">
        <v>795</v>
      </c>
      <c r="D173" s="515" t="s">
        <v>685</v>
      </c>
      <c r="E173" s="516"/>
      <c r="F173" s="19"/>
      <c r="G173" s="20"/>
      <c r="I173" s="6"/>
    </row>
    <row r="174" spans="2:9" ht="12.75" hidden="1" customHeight="1" x14ac:dyDescent="0.2">
      <c r="B174" s="156"/>
      <c r="C174" s="161" t="s">
        <v>796</v>
      </c>
      <c r="D174" s="517" t="s">
        <v>116</v>
      </c>
      <c r="E174" s="517"/>
      <c r="F174" s="19"/>
      <c r="G174" s="20"/>
      <c r="I174" s="6"/>
    </row>
    <row r="175" spans="2:9" ht="12.75" hidden="1" x14ac:dyDescent="0.2">
      <c r="B175" s="156"/>
      <c r="C175" s="161" t="s">
        <v>797</v>
      </c>
      <c r="D175" s="550" t="s">
        <v>686</v>
      </c>
      <c r="E175" s="659"/>
      <c r="F175" s="31"/>
      <c r="G175" s="32"/>
      <c r="I175" s="6"/>
    </row>
    <row r="176" spans="2:9" ht="12.75" hidden="1" x14ac:dyDescent="0.2">
      <c r="B176" s="156"/>
      <c r="C176" s="38" t="s">
        <v>960</v>
      </c>
      <c r="D176" s="508" t="s">
        <v>687</v>
      </c>
      <c r="E176" s="509"/>
      <c r="F176" s="14">
        <v>1.5E-3</v>
      </c>
      <c r="G176" s="245"/>
      <c r="I176" s="6"/>
    </row>
    <row r="177" spans="2:99" ht="12.75" hidden="1" customHeight="1" x14ac:dyDescent="0.2">
      <c r="B177" s="157"/>
      <c r="C177" s="161" t="s">
        <v>793</v>
      </c>
      <c r="D177" s="502" t="s">
        <v>688</v>
      </c>
      <c r="E177" s="503"/>
      <c r="F177" s="16"/>
      <c r="G177" s="17"/>
      <c r="I177" s="6"/>
    </row>
    <row r="178" spans="2:99" ht="12.75" hidden="1" x14ac:dyDescent="0.2">
      <c r="B178" s="157"/>
      <c r="C178" s="353"/>
      <c r="D178" s="400" t="s">
        <v>210</v>
      </c>
      <c r="E178" s="24" t="s">
        <v>689</v>
      </c>
      <c r="F178" s="19"/>
      <c r="G178" s="20"/>
      <c r="I178" s="6"/>
    </row>
    <row r="179" spans="2:99" ht="12.75" hidden="1" x14ac:dyDescent="0.2">
      <c r="B179" s="157"/>
      <c r="C179" s="353"/>
      <c r="D179" s="423" t="s">
        <v>211</v>
      </c>
      <c r="E179" s="25" t="s">
        <v>1136</v>
      </c>
      <c r="F179" s="19"/>
      <c r="G179" s="20"/>
      <c r="I179" s="6"/>
    </row>
    <row r="180" spans="2:99" ht="12.75" hidden="1" x14ac:dyDescent="0.2">
      <c r="B180" s="157"/>
      <c r="C180" s="353"/>
      <c r="D180" s="423" t="s">
        <v>212</v>
      </c>
      <c r="E180" s="25" t="s">
        <v>690</v>
      </c>
      <c r="F180" s="19"/>
      <c r="G180" s="20"/>
      <c r="I180" s="6"/>
    </row>
    <row r="181" spans="2:99" ht="12.75" hidden="1" x14ac:dyDescent="0.2">
      <c r="B181" s="286"/>
      <c r="C181" s="365"/>
      <c r="D181" s="423" t="s">
        <v>213</v>
      </c>
      <c r="E181" s="462" t="s">
        <v>698</v>
      </c>
      <c r="F181" s="31"/>
      <c r="G181" s="32"/>
      <c r="I181" s="6"/>
    </row>
    <row r="182" spans="2:99" ht="27.75" hidden="1" x14ac:dyDescent="0.4">
      <c r="B182" s="154"/>
      <c r="C182" s="344"/>
      <c r="D182" s="425"/>
      <c r="E182" s="425"/>
      <c r="F182" s="134"/>
      <c r="G182" s="136" t="str">
        <f>+G$43</f>
        <v>Offenlegung Pleißemühlgraben BA 0</v>
      </c>
    </row>
    <row r="183" spans="2:99" ht="12.75" hidden="1" x14ac:dyDescent="0.2">
      <c r="B183" s="137" t="s">
        <v>96</v>
      </c>
      <c r="C183" s="344"/>
      <c r="D183" s="425"/>
      <c r="E183" s="426"/>
      <c r="F183" s="138"/>
      <c r="G183" s="139" t="str">
        <f>+G$44</f>
        <v>Anl. I.1 - Ingenieurbauwerke</v>
      </c>
      <c r="L183" t="s">
        <v>96</v>
      </c>
    </row>
    <row r="184" spans="2:99" ht="3" hidden="1" customHeight="1" x14ac:dyDescent="0.2">
      <c r="B184" s="155"/>
      <c r="C184" s="427"/>
      <c r="D184" s="427"/>
      <c r="E184" s="427"/>
      <c r="F184" s="135"/>
      <c r="G184" s="134"/>
      <c r="H184" s="140"/>
      <c r="I184" s="140"/>
      <c r="J184" s="140"/>
      <c r="K184" s="140"/>
      <c r="L184" s="140"/>
      <c r="M184" s="140"/>
      <c r="N184" s="140"/>
      <c r="O184" s="140"/>
      <c r="AA184" s="140"/>
      <c r="AM184" s="140"/>
      <c r="AY184" s="140"/>
      <c r="BK184" s="140"/>
      <c r="BW184" s="140"/>
      <c r="CI184" s="140"/>
      <c r="CU184" s="140"/>
    </row>
    <row r="185" spans="2:99" ht="12" hidden="1" customHeight="1" x14ac:dyDescent="0.2">
      <c r="B185" s="530" t="str">
        <f>+$B$46</f>
        <v>Anlage [ ] zum Vertrag Ingenieurbauwerke zwischen [  ]</v>
      </c>
      <c r="C185" s="531" t="str">
        <f>+$B$46</f>
        <v>Anlage [ ] zum Vertrag Ingenieurbauwerke zwischen [  ]</v>
      </c>
      <c r="D185" s="531" t="str">
        <f>+$B$46</f>
        <v>Anlage [ ] zum Vertrag Ingenieurbauwerke zwischen [  ]</v>
      </c>
      <c r="E185" s="532" t="str">
        <f>+$B$46</f>
        <v>Anlage [ ] zum Vertrag Ingenieurbauwerke zwischen [  ]</v>
      </c>
      <c r="F185" s="2" t="s">
        <v>96</v>
      </c>
      <c r="G185" s="3" t="s">
        <v>707</v>
      </c>
      <c r="J185" s="177" t="s">
        <v>96</v>
      </c>
    </row>
    <row r="186" spans="2:99" ht="12" hidden="1" customHeight="1" x14ac:dyDescent="0.2">
      <c r="B186" s="497" t="str">
        <f>+$B$47</f>
        <v>Leistungspflichten und Teilleistungsbewertungen zur Objektplanung für Ingenieurbauwerke</v>
      </c>
      <c r="C186" s="498" t="str">
        <f>+$B$47</f>
        <v>Leistungspflichten und Teilleistungsbewertungen zur Objektplanung für Ingenieurbauwerke</v>
      </c>
      <c r="D186" s="498" t="str">
        <f>+$B$47</f>
        <v>Leistungspflichten und Teilleistungsbewertungen zur Objektplanung für Ingenieurbauwerke</v>
      </c>
      <c r="E186" s="498" t="str">
        <f>+$B$47</f>
        <v>Leistungspflichten und Teilleistungsbewertungen zur Objektplanung für Ingenieurbauwerke</v>
      </c>
      <c r="F186" s="459" t="s">
        <v>1175</v>
      </c>
      <c r="G186" s="460">
        <f>+G$5</f>
        <v>45540</v>
      </c>
      <c r="I186" s="1" t="s">
        <v>96</v>
      </c>
      <c r="J186" s="177" t="s">
        <v>96</v>
      </c>
    </row>
    <row r="187" spans="2:99" ht="12" hidden="1" customHeight="1" x14ac:dyDescent="0.2">
      <c r="B187" s="499" t="str">
        <f>+$B$48</f>
        <v>Objektplanung für Ingenieurbauwerke HOAI § 43(4)</v>
      </c>
      <c r="C187" s="500" t="str">
        <f>+$B$48</f>
        <v>Objektplanung für Ingenieurbauwerke HOAI § 43(4)</v>
      </c>
      <c r="D187" s="500" t="str">
        <f>+$B$48</f>
        <v>Objektplanung für Ingenieurbauwerke HOAI § 43(4)</v>
      </c>
      <c r="E187" s="501" t="str">
        <f>+$B$48</f>
        <v>Objektplanung für Ingenieurbauwerke HOAI § 43(4)</v>
      </c>
      <c r="F187" s="4"/>
      <c r="G187" s="4"/>
      <c r="J187" s="177" t="s">
        <v>96</v>
      </c>
    </row>
    <row r="188" spans="2:99" ht="12.75" hidden="1" customHeight="1" x14ac:dyDescent="0.2">
      <c r="B188" s="178"/>
      <c r="C188" s="510" t="s">
        <v>726</v>
      </c>
      <c r="D188" s="511"/>
      <c r="E188" s="512"/>
      <c r="F188" s="7" t="str">
        <f>+F$49</f>
        <v>Basis</v>
      </c>
      <c r="G188" s="7" t="str">
        <f>+G$49</f>
        <v>Vertrag</v>
      </c>
      <c r="I188" s="6" t="s">
        <v>96</v>
      </c>
    </row>
    <row r="189" spans="2:99" ht="22.7" hidden="1" customHeight="1" x14ac:dyDescent="0.2">
      <c r="B189" s="8" t="s">
        <v>840</v>
      </c>
      <c r="C189" s="596" t="s">
        <v>1110</v>
      </c>
      <c r="D189" s="597"/>
      <c r="E189" s="671"/>
      <c r="F189" s="9" t="s">
        <v>96</v>
      </c>
      <c r="G189" s="10"/>
      <c r="I189" s="6"/>
    </row>
    <row r="190" spans="2:99" ht="12.75" hidden="1" x14ac:dyDescent="0.2">
      <c r="B190" s="284"/>
      <c r="C190" s="652" t="s">
        <v>187</v>
      </c>
      <c r="D190" s="652"/>
      <c r="E190" s="672"/>
      <c r="F190" s="11" t="s">
        <v>96</v>
      </c>
      <c r="G190" s="12"/>
      <c r="I190" s="6"/>
    </row>
    <row r="191" spans="2:99" ht="12.75" hidden="1" x14ac:dyDescent="0.2">
      <c r="B191" s="156"/>
      <c r="C191" s="300" t="s">
        <v>960</v>
      </c>
      <c r="D191" s="508" t="s">
        <v>687</v>
      </c>
      <c r="E191" s="509"/>
      <c r="F191" s="618" t="s">
        <v>660</v>
      </c>
      <c r="G191" s="679"/>
      <c r="I191" s="6"/>
    </row>
    <row r="192" spans="2:99" s="434" customFormat="1" ht="22.7" hidden="1" customHeight="1" x14ac:dyDescent="0.2">
      <c r="B192" s="156"/>
      <c r="C192" s="161" t="s">
        <v>794</v>
      </c>
      <c r="D192" s="502" t="s">
        <v>1029</v>
      </c>
      <c r="E192" s="560"/>
      <c r="F192" s="16"/>
      <c r="G192" s="16"/>
      <c r="I192" s="6"/>
    </row>
    <row r="193" spans="2:9" ht="12.75" hidden="1" customHeight="1" x14ac:dyDescent="0.2">
      <c r="B193" s="156"/>
      <c r="C193" s="301" t="s">
        <v>795</v>
      </c>
      <c r="D193" s="556" t="s">
        <v>1030</v>
      </c>
      <c r="E193" s="557"/>
      <c r="F193" s="19"/>
      <c r="G193" s="19"/>
      <c r="I193" s="6"/>
    </row>
    <row r="194" spans="2:9" ht="12.75" hidden="1" customHeight="1" x14ac:dyDescent="0.2">
      <c r="B194" s="156"/>
      <c r="C194" s="301" t="s">
        <v>796</v>
      </c>
      <c r="D194" s="502" t="s">
        <v>1031</v>
      </c>
      <c r="E194" s="560"/>
      <c r="F194" s="19"/>
      <c r="G194" s="19"/>
      <c r="I194" s="6"/>
    </row>
    <row r="195" spans="2:9" ht="12.75" hidden="1" customHeight="1" x14ac:dyDescent="0.2">
      <c r="B195" s="156"/>
      <c r="C195" s="301" t="s">
        <v>797</v>
      </c>
      <c r="D195" s="502" t="s">
        <v>1032</v>
      </c>
      <c r="E195" s="560"/>
      <c r="F195" s="19"/>
      <c r="G195" s="19"/>
      <c r="I195" s="6"/>
    </row>
    <row r="196" spans="2:9" ht="12.75" hidden="1" customHeight="1" x14ac:dyDescent="0.2">
      <c r="B196" s="156"/>
      <c r="C196" s="301" t="s">
        <v>798</v>
      </c>
      <c r="D196" s="502" t="s">
        <v>1</v>
      </c>
      <c r="E196" s="560"/>
      <c r="F196" s="19"/>
      <c r="G196" s="19"/>
      <c r="I196" s="6"/>
    </row>
    <row r="197" spans="2:9" ht="12.75" hidden="1" customHeight="1" x14ac:dyDescent="0.2">
      <c r="B197" s="156"/>
      <c r="C197" s="301" t="s">
        <v>799</v>
      </c>
      <c r="D197" s="502" t="s">
        <v>2</v>
      </c>
      <c r="E197" s="560"/>
      <c r="F197" s="31"/>
      <c r="G197" s="31"/>
      <c r="I197" s="6"/>
    </row>
    <row r="198" spans="2:9" ht="12.75" hidden="1" x14ac:dyDescent="0.2">
      <c r="B198" s="292"/>
      <c r="C198" s="682" t="s">
        <v>3</v>
      </c>
      <c r="D198" s="682"/>
      <c r="E198" s="683"/>
      <c r="F198" s="283"/>
      <c r="G198" s="101"/>
      <c r="I198" s="6"/>
    </row>
    <row r="199" spans="2:9" ht="12.75" hidden="1" x14ac:dyDescent="0.2">
      <c r="B199" s="156"/>
      <c r="C199" s="369"/>
      <c r="D199" s="522" t="s">
        <v>4</v>
      </c>
      <c r="E199" s="523"/>
      <c r="F199" s="51"/>
      <c r="G199" s="17"/>
      <c r="I199" s="6"/>
    </row>
    <row r="200" spans="2:9" ht="12.75" hidden="1" x14ac:dyDescent="0.2">
      <c r="B200" s="285"/>
      <c r="C200" s="342"/>
      <c r="D200" s="687" t="s">
        <v>84</v>
      </c>
      <c r="E200" s="688"/>
      <c r="F200" s="47"/>
      <c r="G200" s="32"/>
      <c r="I200" s="6"/>
    </row>
    <row r="201" spans="2:9" ht="12.75" x14ac:dyDescent="0.2">
      <c r="B201" s="97"/>
      <c r="C201" s="65"/>
      <c r="D201" s="508" t="s">
        <v>844</v>
      </c>
      <c r="E201" s="509"/>
      <c r="F201" s="52">
        <f>+F176+F170+F147+F110+F52</f>
        <v>0.02</v>
      </c>
      <c r="G201" s="239">
        <f>+G176+G170+G147+G110+G52</f>
        <v>0</v>
      </c>
      <c r="I201" s="6"/>
    </row>
    <row r="202" spans="2:9" ht="22.7" hidden="1" customHeight="1" x14ac:dyDescent="0.2">
      <c r="B202" s="42" t="s">
        <v>845</v>
      </c>
      <c r="C202" s="528" t="s">
        <v>1111</v>
      </c>
      <c r="D202" s="529"/>
      <c r="E202" s="529"/>
      <c r="F202" s="217"/>
      <c r="G202" s="218"/>
      <c r="I202" s="6"/>
    </row>
    <row r="203" spans="2:9" ht="12.75" hidden="1" customHeight="1" x14ac:dyDescent="0.2">
      <c r="B203" s="287"/>
      <c r="C203" s="686" t="s">
        <v>187</v>
      </c>
      <c r="D203" s="541"/>
      <c r="E203" s="541"/>
      <c r="F203" s="209" t="s">
        <v>85</v>
      </c>
      <c r="G203" s="209" t="s">
        <v>85</v>
      </c>
      <c r="I203" s="6"/>
    </row>
    <row r="204" spans="2:9" ht="12.75" hidden="1" customHeight="1" x14ac:dyDescent="0.2">
      <c r="B204" s="287"/>
      <c r="C204" s="373" t="s">
        <v>846</v>
      </c>
      <c r="D204" s="504" t="s">
        <v>165</v>
      </c>
      <c r="E204" s="505"/>
      <c r="F204" s="210">
        <v>3.65</v>
      </c>
      <c r="G204" s="246"/>
      <c r="I204" s="6"/>
    </row>
    <row r="205" spans="2:9" ht="22.7" hidden="1" customHeight="1" x14ac:dyDescent="0.2">
      <c r="B205" s="287"/>
      <c r="C205" s="391" t="s">
        <v>793</v>
      </c>
      <c r="D205" s="502" t="s">
        <v>947</v>
      </c>
      <c r="E205" s="503"/>
      <c r="F205" s="644" t="s">
        <v>323</v>
      </c>
      <c r="G205" s="10"/>
      <c r="I205" s="6"/>
    </row>
    <row r="206" spans="2:9" ht="12.75" hidden="1" customHeight="1" x14ac:dyDescent="0.2">
      <c r="B206" s="287"/>
      <c r="C206" s="391" t="s">
        <v>794</v>
      </c>
      <c r="D206" s="573" t="s">
        <v>322</v>
      </c>
      <c r="E206" s="562"/>
      <c r="F206" s="645"/>
      <c r="G206" s="43"/>
      <c r="I206" s="6"/>
    </row>
    <row r="207" spans="2:9" ht="12.75" hidden="1" customHeight="1" x14ac:dyDescent="0.2">
      <c r="B207" s="287"/>
      <c r="C207" s="391" t="s">
        <v>795</v>
      </c>
      <c r="D207" s="502" t="s">
        <v>119</v>
      </c>
      <c r="E207" s="503"/>
      <c r="F207" s="645"/>
      <c r="G207" s="43"/>
      <c r="I207" s="6"/>
    </row>
    <row r="208" spans="2:9" ht="12.75" hidden="1" customHeight="1" x14ac:dyDescent="0.2">
      <c r="B208" s="287"/>
      <c r="C208" s="391" t="s">
        <v>796</v>
      </c>
      <c r="D208" s="573" t="s">
        <v>120</v>
      </c>
      <c r="E208" s="562"/>
      <c r="F208" s="645"/>
      <c r="G208" s="43"/>
      <c r="I208" s="6"/>
    </row>
    <row r="209" spans="2:9" ht="22.7" hidden="1" customHeight="1" x14ac:dyDescent="0.2">
      <c r="B209" s="287"/>
      <c r="C209" s="391" t="s">
        <v>797</v>
      </c>
      <c r="D209" s="506" t="s">
        <v>948</v>
      </c>
      <c r="E209" s="507"/>
      <c r="F209" s="645"/>
      <c r="G209" s="43"/>
      <c r="I209" s="6"/>
    </row>
    <row r="210" spans="2:9" ht="22.7" hidden="1" customHeight="1" x14ac:dyDescent="0.2">
      <c r="B210" s="287"/>
      <c r="C210" s="391" t="s">
        <v>798</v>
      </c>
      <c r="D210" s="502" t="s">
        <v>807</v>
      </c>
      <c r="E210" s="503"/>
      <c r="F210" s="645"/>
      <c r="G210" s="162"/>
      <c r="I210" s="6"/>
    </row>
    <row r="211" spans="2:9" ht="12.75" hidden="1" customHeight="1" x14ac:dyDescent="0.2">
      <c r="B211" s="287"/>
      <c r="C211" s="391" t="s">
        <v>799</v>
      </c>
      <c r="D211" s="517" t="s">
        <v>1</v>
      </c>
      <c r="E211" s="517"/>
      <c r="F211" s="645"/>
      <c r="G211" s="162"/>
      <c r="I211" s="6"/>
    </row>
    <row r="212" spans="2:9" ht="12.75" hidden="1" customHeight="1" x14ac:dyDescent="0.2">
      <c r="B212" s="287"/>
      <c r="C212" s="391" t="s">
        <v>800</v>
      </c>
      <c r="D212" s="502" t="s">
        <v>2</v>
      </c>
      <c r="E212" s="560"/>
      <c r="F212" s="646"/>
      <c r="G212" s="32"/>
      <c r="I212" s="6"/>
    </row>
    <row r="213" spans="2:9" ht="12.75" hidden="1" customHeight="1" x14ac:dyDescent="0.2">
      <c r="B213" s="287"/>
      <c r="C213" s="373" t="s">
        <v>847</v>
      </c>
      <c r="D213" s="504" t="s">
        <v>504</v>
      </c>
      <c r="E213" s="505"/>
      <c r="F213" s="210">
        <v>3.15</v>
      </c>
      <c r="G213" s="246"/>
      <c r="I213" s="6"/>
    </row>
    <row r="214" spans="2:9" ht="22.7" hidden="1" customHeight="1" x14ac:dyDescent="0.2">
      <c r="B214" s="287"/>
      <c r="C214" s="391" t="s">
        <v>793</v>
      </c>
      <c r="D214" s="502" t="s">
        <v>121</v>
      </c>
      <c r="E214" s="503"/>
      <c r="F214" s="697" t="s">
        <v>323</v>
      </c>
      <c r="G214" s="159"/>
      <c r="I214" s="6"/>
    </row>
    <row r="215" spans="2:9" ht="22.7" hidden="1" customHeight="1" x14ac:dyDescent="0.2">
      <c r="B215" s="287"/>
      <c r="C215" s="395" t="s">
        <v>794</v>
      </c>
      <c r="D215" s="502" t="s">
        <v>556</v>
      </c>
      <c r="E215" s="503"/>
      <c r="F215" s="698"/>
      <c r="G215" s="160"/>
      <c r="I215" s="6"/>
    </row>
    <row r="216" spans="2:9" ht="22.7" hidden="1" customHeight="1" x14ac:dyDescent="0.2">
      <c r="B216" s="287"/>
      <c r="C216" s="391" t="s">
        <v>795</v>
      </c>
      <c r="D216" s="502" t="s">
        <v>122</v>
      </c>
      <c r="E216" s="503"/>
      <c r="F216" s="698"/>
      <c r="G216" s="160"/>
      <c r="I216" s="6"/>
    </row>
    <row r="217" spans="2:9" ht="12.75" hidden="1" customHeight="1" x14ac:dyDescent="0.2">
      <c r="B217" s="287"/>
      <c r="C217" s="391" t="s">
        <v>796</v>
      </c>
      <c r="D217" s="502" t="s">
        <v>505</v>
      </c>
      <c r="E217" s="503"/>
      <c r="F217" s="698"/>
      <c r="G217" s="160"/>
      <c r="I217" s="6"/>
    </row>
    <row r="218" spans="2:9" ht="12.75" hidden="1" customHeight="1" x14ac:dyDescent="0.2">
      <c r="B218" s="287"/>
      <c r="C218" s="391" t="s">
        <v>797</v>
      </c>
      <c r="D218" s="502" t="s">
        <v>506</v>
      </c>
      <c r="E218" s="503"/>
      <c r="F218" s="698"/>
      <c r="G218" s="160"/>
      <c r="I218" s="6"/>
    </row>
    <row r="219" spans="2:9" ht="22.7" hidden="1" customHeight="1" x14ac:dyDescent="0.2">
      <c r="B219" s="287"/>
      <c r="C219" s="394" t="s">
        <v>798</v>
      </c>
      <c r="D219" s="502" t="s">
        <v>123</v>
      </c>
      <c r="E219" s="503"/>
      <c r="F219" s="698"/>
      <c r="G219" s="160"/>
      <c r="I219" s="6"/>
    </row>
    <row r="220" spans="2:9" ht="22.7" hidden="1" customHeight="1" x14ac:dyDescent="0.2">
      <c r="B220" s="287"/>
      <c r="C220" s="391" t="s">
        <v>799</v>
      </c>
      <c r="D220" s="502" t="s">
        <v>164</v>
      </c>
      <c r="E220" s="503"/>
      <c r="F220" s="698"/>
      <c r="G220" s="211"/>
      <c r="I220" s="6"/>
    </row>
    <row r="221" spans="2:9" ht="22.7" hidden="1" customHeight="1" x14ac:dyDescent="0.2">
      <c r="B221" s="287"/>
      <c r="C221" s="391" t="s">
        <v>800</v>
      </c>
      <c r="D221" s="517" t="s">
        <v>111</v>
      </c>
      <c r="E221" s="517"/>
      <c r="F221" s="698"/>
      <c r="G221" s="211"/>
      <c r="I221" s="6"/>
    </row>
    <row r="222" spans="2:9" ht="12.75" hidden="1" customHeight="1" x14ac:dyDescent="0.2">
      <c r="B222" s="288"/>
      <c r="C222" s="405"/>
      <c r="D222" s="403" t="s">
        <v>210</v>
      </c>
      <c r="E222" s="386" t="s">
        <v>833</v>
      </c>
      <c r="F222" s="698"/>
      <c r="G222" s="211"/>
      <c r="I222" s="6"/>
    </row>
    <row r="223" spans="2:9" ht="12.75" hidden="1" customHeight="1" x14ac:dyDescent="0.2">
      <c r="B223" s="288"/>
      <c r="C223" s="395" t="s">
        <v>96</v>
      </c>
      <c r="D223" s="404" t="s">
        <v>211</v>
      </c>
      <c r="E223" s="386" t="s">
        <v>834</v>
      </c>
      <c r="F223" s="698"/>
      <c r="G223" s="211"/>
      <c r="I223" s="6"/>
    </row>
    <row r="224" spans="2:9" ht="22.7" hidden="1" customHeight="1" x14ac:dyDescent="0.2">
      <c r="B224" s="287"/>
      <c r="C224" s="391" t="s">
        <v>801</v>
      </c>
      <c r="D224" s="502" t="s">
        <v>807</v>
      </c>
      <c r="E224" s="503"/>
      <c r="F224" s="698"/>
      <c r="G224" s="212"/>
      <c r="I224" s="6"/>
    </row>
    <row r="225" spans="2:9" ht="12.75" hidden="1" customHeight="1" x14ac:dyDescent="0.2">
      <c r="B225" s="287"/>
      <c r="C225" s="391" t="s">
        <v>802</v>
      </c>
      <c r="D225" s="517" t="s">
        <v>1</v>
      </c>
      <c r="E225" s="517"/>
      <c r="F225" s="698"/>
      <c r="G225" s="212"/>
      <c r="I225" s="6"/>
    </row>
    <row r="226" spans="2:9" ht="12.75" hidden="1" customHeight="1" x14ac:dyDescent="0.2">
      <c r="B226" s="163"/>
      <c r="C226" s="394" t="s">
        <v>714</v>
      </c>
      <c r="D226" s="502" t="s">
        <v>2</v>
      </c>
      <c r="E226" s="560"/>
      <c r="F226" s="699"/>
      <c r="G226" s="31"/>
      <c r="I226" s="6"/>
    </row>
    <row r="227" spans="2:9" ht="12.75" hidden="1" customHeight="1" x14ac:dyDescent="0.2">
      <c r="B227" s="295"/>
      <c r="C227" s="397"/>
      <c r="D227" s="673" t="s">
        <v>1105</v>
      </c>
      <c r="E227" s="673"/>
      <c r="F227" s="210">
        <f>+F213+F204</f>
        <v>6.8</v>
      </c>
      <c r="G227" s="210">
        <f>+G213+G204</f>
        <v>0</v>
      </c>
      <c r="I227" s="6"/>
    </row>
    <row r="228" spans="2:9" ht="22.7" hidden="1" customHeight="1" x14ac:dyDescent="0.2">
      <c r="B228" s="42" t="s">
        <v>1033</v>
      </c>
      <c r="C228" s="528" t="s">
        <v>1106</v>
      </c>
      <c r="D228" s="529"/>
      <c r="E228" s="529"/>
      <c r="F228" s="86"/>
      <c r="G228" s="61"/>
      <c r="I228" s="6"/>
    </row>
    <row r="229" spans="2:9" ht="12.75" hidden="1" x14ac:dyDescent="0.2">
      <c r="B229" s="48"/>
      <c r="C229" s="49" t="s">
        <v>1034</v>
      </c>
      <c r="D229" s="674" t="s">
        <v>942</v>
      </c>
      <c r="E229" s="609"/>
      <c r="F229" s="648" t="s">
        <v>943</v>
      </c>
      <c r="G229" s="649"/>
      <c r="I229" s="6"/>
    </row>
    <row r="230" spans="2:9" ht="12.75" hidden="1" x14ac:dyDescent="0.2">
      <c r="B230" s="48"/>
      <c r="C230" s="391" t="s">
        <v>793</v>
      </c>
      <c r="D230" s="502" t="s">
        <v>255</v>
      </c>
      <c r="E230" s="503"/>
      <c r="F230" s="16"/>
      <c r="G230" s="20"/>
      <c r="I230" s="6"/>
    </row>
    <row r="231" spans="2:9" ht="12.75" hidden="1" x14ac:dyDescent="0.2">
      <c r="B231" s="48"/>
      <c r="C231" s="391" t="s">
        <v>794</v>
      </c>
      <c r="D231" s="502" t="s">
        <v>718</v>
      </c>
      <c r="E231" s="503"/>
      <c r="F231" s="19"/>
      <c r="G231" s="20"/>
      <c r="I231" s="6"/>
    </row>
    <row r="232" spans="2:9" ht="12.75" hidden="1" customHeight="1" x14ac:dyDescent="0.2">
      <c r="B232" s="48"/>
      <c r="C232" s="391" t="s">
        <v>795</v>
      </c>
      <c r="D232" s="502" t="s">
        <v>124</v>
      </c>
      <c r="E232" s="503"/>
      <c r="F232" s="19"/>
      <c r="G232" s="20"/>
      <c r="I232" s="6"/>
    </row>
    <row r="233" spans="2:9" ht="12.75" hidden="1" x14ac:dyDescent="0.2">
      <c r="B233" s="48"/>
      <c r="C233" s="391" t="s">
        <v>796</v>
      </c>
      <c r="D233" s="517" t="s">
        <v>944</v>
      </c>
      <c r="E233" s="517"/>
      <c r="F233" s="19"/>
      <c r="G233" s="20"/>
      <c r="I233" s="6"/>
    </row>
    <row r="234" spans="2:9" ht="12.75" hidden="1" x14ac:dyDescent="0.2">
      <c r="B234" s="164"/>
      <c r="C234" s="391" t="s">
        <v>797</v>
      </c>
      <c r="D234" s="502" t="s">
        <v>2</v>
      </c>
      <c r="E234" s="560"/>
      <c r="F234" s="31"/>
      <c r="G234" s="32"/>
      <c r="I234" s="6"/>
    </row>
    <row r="235" spans="2:9" ht="22.7" hidden="1" customHeight="1" x14ac:dyDescent="0.2">
      <c r="B235" s="42" t="s">
        <v>1033</v>
      </c>
      <c r="C235" s="528" t="s">
        <v>1106</v>
      </c>
      <c r="D235" s="529"/>
      <c r="E235" s="529"/>
      <c r="F235" s="86"/>
      <c r="G235" s="61"/>
      <c r="I235" s="6"/>
    </row>
    <row r="236" spans="2:9" ht="12.75" hidden="1" x14ac:dyDescent="0.2">
      <c r="B236" s="48"/>
      <c r="C236" s="50" t="s">
        <v>959</v>
      </c>
      <c r="D236" s="674" t="s">
        <v>945</v>
      </c>
      <c r="E236" s="609"/>
      <c r="F236" s="689" t="s">
        <v>943</v>
      </c>
      <c r="G236" s="649"/>
      <c r="I236" s="6"/>
    </row>
    <row r="237" spans="2:9" ht="12.75" hidden="1" x14ac:dyDescent="0.2">
      <c r="B237" s="48"/>
      <c r="C237" s="391" t="s">
        <v>793</v>
      </c>
      <c r="D237" s="502" t="s">
        <v>719</v>
      </c>
      <c r="E237" s="503"/>
      <c r="F237" s="16"/>
      <c r="G237" s="16"/>
      <c r="I237" s="6"/>
    </row>
    <row r="238" spans="2:9" ht="12.75" hidden="1" customHeight="1" x14ac:dyDescent="0.2">
      <c r="B238" s="48"/>
      <c r="C238" s="391" t="s">
        <v>794</v>
      </c>
      <c r="D238" s="502" t="s">
        <v>124</v>
      </c>
      <c r="E238" s="503"/>
      <c r="F238" s="19"/>
      <c r="G238" s="19"/>
      <c r="I238" s="6"/>
    </row>
    <row r="239" spans="2:9" ht="22.7" hidden="1" customHeight="1" x14ac:dyDescent="0.2">
      <c r="B239" s="48"/>
      <c r="C239" s="391" t="s">
        <v>795</v>
      </c>
      <c r="D239" s="502" t="s">
        <v>166</v>
      </c>
      <c r="E239" s="503"/>
      <c r="F239" s="19"/>
      <c r="G239" s="19"/>
      <c r="I239" s="6"/>
    </row>
    <row r="240" spans="2:9" ht="12.75" hidden="1" x14ac:dyDescent="0.2">
      <c r="B240" s="48"/>
      <c r="C240" s="391" t="s">
        <v>796</v>
      </c>
      <c r="D240" s="517" t="s">
        <v>706</v>
      </c>
      <c r="E240" s="517"/>
      <c r="F240" s="19"/>
      <c r="G240" s="19"/>
      <c r="I240" s="6"/>
    </row>
    <row r="241" spans="2:99" ht="12.75" hidden="1" x14ac:dyDescent="0.2">
      <c r="B241" s="56"/>
      <c r="C241" s="391" t="s">
        <v>797</v>
      </c>
      <c r="D241" s="502" t="s">
        <v>2</v>
      </c>
      <c r="E241" s="560"/>
      <c r="F241" s="31"/>
      <c r="G241" s="31"/>
      <c r="I241" s="6"/>
    </row>
    <row r="242" spans="2:99" ht="12.75" hidden="1" customHeight="1" x14ac:dyDescent="0.2">
      <c r="B242" s="213"/>
      <c r="C242" s="296"/>
      <c r="D242" s="624" t="s">
        <v>1107</v>
      </c>
      <c r="E242" s="625"/>
      <c r="F242" s="650" t="s">
        <v>943</v>
      </c>
      <c r="G242" s="649"/>
      <c r="I242" s="6"/>
    </row>
    <row r="243" spans="2:99" ht="27.75" x14ac:dyDescent="0.4">
      <c r="B243" s="154"/>
      <c r="C243" s="344"/>
      <c r="D243" s="425"/>
      <c r="E243" s="425"/>
      <c r="F243" s="134"/>
      <c r="G243" s="136" t="str">
        <f>+G$43</f>
        <v>Offenlegung Pleißemühlgraben BA 0</v>
      </c>
    </row>
    <row r="244" spans="2:99" ht="12.75" x14ac:dyDescent="0.2">
      <c r="B244" s="137" t="s">
        <v>96</v>
      </c>
      <c r="C244" s="344"/>
      <c r="D244" s="425"/>
      <c r="E244" s="426"/>
      <c r="F244" s="138"/>
      <c r="G244" s="139" t="str">
        <f>+G$44</f>
        <v>Anl. I.1 - Ingenieurbauwerke</v>
      </c>
      <c r="L244" t="s">
        <v>96</v>
      </c>
    </row>
    <row r="245" spans="2:99" ht="3" customHeight="1" x14ac:dyDescent="0.2">
      <c r="B245" s="155"/>
      <c r="C245" s="427"/>
      <c r="D245" s="427"/>
      <c r="E245" s="427"/>
      <c r="F245" s="135"/>
      <c r="G245" s="134"/>
      <c r="H245" s="140"/>
      <c r="I245" s="140"/>
      <c r="J245" s="140"/>
      <c r="K245" s="140"/>
      <c r="L245" s="140"/>
      <c r="M245" s="140"/>
      <c r="N245" s="140"/>
      <c r="O245" s="140"/>
      <c r="AA245" s="140"/>
      <c r="AM245" s="140"/>
      <c r="AY245" s="140"/>
      <c r="BK245" s="140"/>
      <c r="BW245" s="140"/>
      <c r="CI245" s="140"/>
      <c r="CU245" s="140"/>
    </row>
    <row r="246" spans="2:99" ht="12" customHeight="1" x14ac:dyDescent="0.2">
      <c r="B246" s="530" t="str">
        <f>+$B$46</f>
        <v>Anlage [ ] zum Vertrag Ingenieurbauwerke zwischen [  ]</v>
      </c>
      <c r="C246" s="531" t="str">
        <f>+$B$46</f>
        <v>Anlage [ ] zum Vertrag Ingenieurbauwerke zwischen [  ]</v>
      </c>
      <c r="D246" s="531" t="str">
        <f>+$B$46</f>
        <v>Anlage [ ] zum Vertrag Ingenieurbauwerke zwischen [  ]</v>
      </c>
      <c r="E246" s="532" t="str">
        <f>+$B$46</f>
        <v>Anlage [ ] zum Vertrag Ingenieurbauwerke zwischen [  ]</v>
      </c>
      <c r="F246" s="2" t="s">
        <v>96</v>
      </c>
      <c r="G246" s="3" t="s">
        <v>733</v>
      </c>
      <c r="J246" s="177" t="s">
        <v>96</v>
      </c>
    </row>
    <row r="247" spans="2:99" ht="12" customHeight="1" x14ac:dyDescent="0.2">
      <c r="B247" s="497" t="str">
        <f>+$B$47</f>
        <v>Leistungspflichten und Teilleistungsbewertungen zur Objektplanung für Ingenieurbauwerke</v>
      </c>
      <c r="C247" s="498" t="str">
        <f>+$B$47</f>
        <v>Leistungspflichten und Teilleistungsbewertungen zur Objektplanung für Ingenieurbauwerke</v>
      </c>
      <c r="D247" s="498" t="str">
        <f>+$B$47</f>
        <v>Leistungspflichten und Teilleistungsbewertungen zur Objektplanung für Ingenieurbauwerke</v>
      </c>
      <c r="E247" s="498" t="str">
        <f>+$B$47</f>
        <v>Leistungspflichten und Teilleistungsbewertungen zur Objektplanung für Ingenieurbauwerke</v>
      </c>
      <c r="F247" s="459" t="s">
        <v>1175</v>
      </c>
      <c r="G247" s="460">
        <f>+G$5</f>
        <v>45540</v>
      </c>
      <c r="I247" s="1" t="s">
        <v>96</v>
      </c>
      <c r="J247" s="177" t="s">
        <v>96</v>
      </c>
    </row>
    <row r="248" spans="2:99" ht="12" customHeight="1" x14ac:dyDescent="0.2">
      <c r="B248" s="499" t="str">
        <f>+$B$48</f>
        <v>Objektplanung für Ingenieurbauwerke HOAI § 43(4)</v>
      </c>
      <c r="C248" s="500" t="str">
        <f>+$B$48</f>
        <v>Objektplanung für Ingenieurbauwerke HOAI § 43(4)</v>
      </c>
      <c r="D248" s="500" t="str">
        <f>+$B$48</f>
        <v>Objektplanung für Ingenieurbauwerke HOAI § 43(4)</v>
      </c>
      <c r="E248" s="501" t="str">
        <f>+$B$48</f>
        <v>Objektplanung für Ingenieurbauwerke HOAI § 43(4)</v>
      </c>
      <c r="F248" s="4"/>
      <c r="G248" s="4"/>
      <c r="J248" s="177" t="s">
        <v>96</v>
      </c>
    </row>
    <row r="249" spans="2:99" ht="12.75" customHeight="1" x14ac:dyDescent="0.2">
      <c r="B249" s="178"/>
      <c r="C249" s="510" t="s">
        <v>726</v>
      </c>
      <c r="D249" s="511"/>
      <c r="E249" s="512"/>
      <c r="F249" s="7" t="str">
        <f>+F$49</f>
        <v>Basis</v>
      </c>
      <c r="G249" s="7" t="str">
        <f>+G$49</f>
        <v>Vertrag</v>
      </c>
      <c r="I249" s="6" t="s">
        <v>96</v>
      </c>
    </row>
    <row r="250" spans="2:99" ht="24.75" customHeight="1" x14ac:dyDescent="0.2">
      <c r="B250" s="8" t="s">
        <v>848</v>
      </c>
      <c r="C250" s="543" t="s">
        <v>1234</v>
      </c>
      <c r="D250" s="544"/>
      <c r="E250" s="544"/>
      <c r="F250" s="9" t="s">
        <v>96</v>
      </c>
      <c r="G250" s="10"/>
      <c r="I250" s="6"/>
    </row>
    <row r="251" spans="2:99" ht="12.75" hidden="1" customHeight="1" x14ac:dyDescent="0.2">
      <c r="B251" s="797"/>
      <c r="C251" s="651" t="s">
        <v>187</v>
      </c>
      <c r="D251" s="652"/>
      <c r="E251" s="652"/>
      <c r="F251" s="11" t="s">
        <v>96</v>
      </c>
      <c r="G251" s="12"/>
      <c r="I251" s="6"/>
    </row>
    <row r="252" spans="2:99" ht="12.75" hidden="1" x14ac:dyDescent="0.2">
      <c r="B252" s="363" t="s">
        <v>96</v>
      </c>
      <c r="C252" s="33" t="s">
        <v>849</v>
      </c>
      <c r="D252" s="604" t="s">
        <v>708</v>
      </c>
      <c r="E252" s="605"/>
      <c r="F252" s="14">
        <v>9.4999999999999998E-3</v>
      </c>
      <c r="G252" s="242"/>
      <c r="I252" s="6"/>
    </row>
    <row r="253" spans="2:99" ht="22.7" hidden="1" customHeight="1" x14ac:dyDescent="0.2">
      <c r="B253" s="363"/>
      <c r="C253" s="161" t="s">
        <v>793</v>
      </c>
      <c r="D253" s="515" t="s">
        <v>709</v>
      </c>
      <c r="E253" s="520"/>
      <c r="F253" s="16"/>
      <c r="G253" s="16"/>
      <c r="I253" s="6"/>
    </row>
    <row r="254" spans="2:99" ht="22.7" hidden="1" customHeight="1" x14ac:dyDescent="0.2">
      <c r="B254" s="363"/>
      <c r="C254" s="165" t="s">
        <v>794</v>
      </c>
      <c r="D254" s="515" t="s">
        <v>710</v>
      </c>
      <c r="E254" s="520"/>
      <c r="F254" s="19"/>
      <c r="G254" s="19"/>
      <c r="I254" s="6"/>
    </row>
    <row r="255" spans="2:99" ht="22.7" hidden="1" customHeight="1" x14ac:dyDescent="0.2">
      <c r="B255" s="360"/>
      <c r="C255" s="355"/>
      <c r="D255" s="465" t="s">
        <v>210</v>
      </c>
      <c r="E255" s="35" t="s">
        <v>711</v>
      </c>
      <c r="F255" s="19"/>
      <c r="G255" s="19"/>
      <c r="I255" s="6"/>
    </row>
    <row r="256" spans="2:99" ht="12.75" hidden="1" customHeight="1" x14ac:dyDescent="0.2">
      <c r="B256" s="360"/>
      <c r="C256" s="352"/>
      <c r="D256" s="468" t="s">
        <v>211</v>
      </c>
      <c r="E256" s="466" t="s">
        <v>125</v>
      </c>
      <c r="F256" s="19"/>
      <c r="G256" s="19"/>
      <c r="I256" s="6"/>
    </row>
    <row r="257" spans="2:9" ht="12.75" hidden="1" x14ac:dyDescent="0.2">
      <c r="B257" s="363" t="s">
        <v>96</v>
      </c>
      <c r="C257" s="440" t="s">
        <v>850</v>
      </c>
      <c r="D257" s="690" t="s">
        <v>1223</v>
      </c>
      <c r="E257" s="690"/>
      <c r="F257" s="193">
        <v>9.4999999999999998E-3</v>
      </c>
      <c r="G257" s="243"/>
      <c r="I257" s="6"/>
    </row>
    <row r="258" spans="2:9" ht="24" hidden="1" customHeight="1" x14ac:dyDescent="0.2">
      <c r="B258" s="360"/>
      <c r="C258" s="161" t="s">
        <v>793</v>
      </c>
      <c r="D258" s="502" t="s">
        <v>39</v>
      </c>
      <c r="E258" s="503"/>
      <c r="F258" s="16"/>
      <c r="G258" s="17"/>
      <c r="I258" s="6"/>
    </row>
    <row r="259" spans="2:9" ht="12.75" hidden="1" x14ac:dyDescent="0.2">
      <c r="B259" s="360"/>
      <c r="C259" s="351"/>
      <c r="D259" s="469" t="s">
        <v>210</v>
      </c>
      <c r="E259" s="28" t="s">
        <v>370</v>
      </c>
      <c r="F259" s="19"/>
      <c r="G259" s="20"/>
      <c r="I259" s="6"/>
    </row>
    <row r="260" spans="2:9" ht="12.75" hidden="1" x14ac:dyDescent="0.2">
      <c r="B260" s="360"/>
      <c r="C260" s="351"/>
      <c r="D260" s="469" t="s">
        <v>211</v>
      </c>
      <c r="E260" s="28" t="s">
        <v>371</v>
      </c>
      <c r="F260" s="19"/>
      <c r="G260" s="20"/>
      <c r="I260" s="6"/>
    </row>
    <row r="261" spans="2:9" ht="12.75" hidden="1" x14ac:dyDescent="0.2">
      <c r="B261" s="360"/>
      <c r="C261" s="351"/>
      <c r="D261" s="469" t="s">
        <v>212</v>
      </c>
      <c r="E261" s="28" t="s">
        <v>372</v>
      </c>
      <c r="F261" s="19"/>
      <c r="G261" s="20"/>
      <c r="I261" s="6"/>
    </row>
    <row r="262" spans="2:9" ht="12.75" hidden="1" x14ac:dyDescent="0.2">
      <c r="B262" s="360"/>
      <c r="C262" s="351"/>
      <c r="D262" s="469" t="s">
        <v>213</v>
      </c>
      <c r="E262" s="28" t="s">
        <v>373</v>
      </c>
      <c r="F262" s="19"/>
      <c r="G262" s="20"/>
      <c r="I262" s="6"/>
    </row>
    <row r="263" spans="2:9" ht="12.75" hidden="1" x14ac:dyDescent="0.2">
      <c r="B263" s="360"/>
      <c r="C263" s="161" t="s">
        <v>794</v>
      </c>
      <c r="D263" s="598" t="s">
        <v>374</v>
      </c>
      <c r="E263" s="599"/>
      <c r="F263" s="19"/>
      <c r="G263" s="20"/>
      <c r="I263" s="6"/>
    </row>
    <row r="264" spans="2:9" ht="12.75" hidden="1" x14ac:dyDescent="0.2">
      <c r="B264" s="360"/>
      <c r="C264" s="161" t="s">
        <v>795</v>
      </c>
      <c r="D264" s="502" t="s">
        <v>375</v>
      </c>
      <c r="E264" s="503"/>
      <c r="F264" s="19"/>
      <c r="G264" s="20"/>
      <c r="I264" s="6"/>
    </row>
    <row r="265" spans="2:9" ht="12.75" hidden="1" x14ac:dyDescent="0.2">
      <c r="B265" s="360"/>
      <c r="C265" s="351"/>
      <c r="D265" s="400" t="s">
        <v>210</v>
      </c>
      <c r="E265" s="25" t="s">
        <v>376</v>
      </c>
      <c r="F265" s="19"/>
      <c r="G265" s="20"/>
      <c r="I265" s="6"/>
    </row>
    <row r="266" spans="2:9" ht="12.75" hidden="1" x14ac:dyDescent="0.2">
      <c r="B266" s="360"/>
      <c r="C266" s="351"/>
      <c r="D266" s="469" t="s">
        <v>211</v>
      </c>
      <c r="E266" s="25" t="s">
        <v>377</v>
      </c>
      <c r="F266" s="19"/>
      <c r="G266" s="20"/>
      <c r="I266" s="6"/>
    </row>
    <row r="267" spans="2:9" s="305" customFormat="1" ht="12.75" hidden="1" x14ac:dyDescent="0.2">
      <c r="B267" s="360"/>
      <c r="C267" s="351"/>
      <c r="D267" s="469" t="s">
        <v>212</v>
      </c>
      <c r="E267" s="386" t="s">
        <v>1073</v>
      </c>
      <c r="F267" s="19"/>
      <c r="G267" s="20"/>
      <c r="I267" s="6"/>
    </row>
    <row r="268" spans="2:9" ht="12.75" hidden="1" x14ac:dyDescent="0.2">
      <c r="B268" s="360"/>
      <c r="C268" s="351"/>
      <c r="D268" s="469" t="s">
        <v>213</v>
      </c>
      <c r="E268" s="28" t="s">
        <v>378</v>
      </c>
      <c r="F268" s="19"/>
      <c r="G268" s="20"/>
      <c r="I268" s="6"/>
    </row>
    <row r="269" spans="2:9" ht="12.75" hidden="1" x14ac:dyDescent="0.2">
      <c r="B269" s="360"/>
      <c r="C269" s="351"/>
      <c r="D269" s="469" t="s">
        <v>214</v>
      </c>
      <c r="E269" s="25" t="s">
        <v>400</v>
      </c>
      <c r="F269" s="19"/>
      <c r="G269" s="20"/>
      <c r="I269" s="6"/>
    </row>
    <row r="270" spans="2:9" ht="22.7" hidden="1" customHeight="1" x14ac:dyDescent="0.2">
      <c r="B270" s="360"/>
      <c r="C270" s="161" t="s">
        <v>796</v>
      </c>
      <c r="D270" s="653" t="s">
        <v>40</v>
      </c>
      <c r="E270" s="653"/>
      <c r="F270" s="19"/>
      <c r="G270" s="20"/>
      <c r="I270" s="6"/>
    </row>
    <row r="271" spans="2:9" ht="12.75" hidden="1" x14ac:dyDescent="0.2">
      <c r="B271" s="360"/>
      <c r="C271" s="161" t="s">
        <v>797</v>
      </c>
      <c r="D271" s="515" t="s">
        <v>171</v>
      </c>
      <c r="E271" s="516"/>
      <c r="F271" s="19"/>
      <c r="G271" s="20"/>
      <c r="I271" s="6"/>
    </row>
    <row r="272" spans="2:9" ht="22.7" hidden="1" customHeight="1" x14ac:dyDescent="0.2">
      <c r="B272" s="360"/>
      <c r="C272" s="161" t="s">
        <v>798</v>
      </c>
      <c r="D272" s="515" t="s">
        <v>172</v>
      </c>
      <c r="E272" s="516"/>
      <c r="F272" s="19"/>
      <c r="G272" s="20"/>
      <c r="I272" s="6"/>
    </row>
    <row r="273" spans="2:9" ht="12.75" hidden="1" x14ac:dyDescent="0.2">
      <c r="B273" s="360"/>
      <c r="C273" s="161" t="s">
        <v>799</v>
      </c>
      <c r="D273" s="695" t="s">
        <v>173</v>
      </c>
      <c r="E273" s="696"/>
      <c r="F273" s="19"/>
      <c r="G273" s="20"/>
      <c r="I273" s="6"/>
    </row>
    <row r="274" spans="2:9" ht="12.75" hidden="1" x14ac:dyDescent="0.2">
      <c r="B274" s="360"/>
      <c r="C274" s="351"/>
      <c r="D274" s="504" t="s">
        <v>87</v>
      </c>
      <c r="E274" s="505"/>
      <c r="F274" s="19"/>
      <c r="G274" s="20"/>
      <c r="I274" s="6"/>
    </row>
    <row r="275" spans="2:9" ht="12.75" hidden="1" x14ac:dyDescent="0.2">
      <c r="B275" s="360"/>
      <c r="C275" s="161" t="s">
        <v>800</v>
      </c>
      <c r="D275" s="25" t="s">
        <v>202</v>
      </c>
      <c r="E275" s="338"/>
      <c r="F275" s="19"/>
      <c r="G275" s="20"/>
      <c r="I275" s="6"/>
    </row>
    <row r="276" spans="2:9" ht="22.7" hidden="1" customHeight="1" x14ac:dyDescent="0.2">
      <c r="B276" s="360"/>
      <c r="C276" s="161" t="s">
        <v>801</v>
      </c>
      <c r="D276" s="515" t="s">
        <v>203</v>
      </c>
      <c r="E276" s="516"/>
      <c r="F276" s="19"/>
      <c r="G276" s="20"/>
      <c r="I276" s="6"/>
    </row>
    <row r="277" spans="2:9" ht="25.5" hidden="1" customHeight="1" x14ac:dyDescent="0.2">
      <c r="B277" s="363" t="s">
        <v>96</v>
      </c>
      <c r="C277" s="53" t="s">
        <v>851</v>
      </c>
      <c r="D277" s="594" t="s">
        <v>174</v>
      </c>
      <c r="E277" s="595"/>
      <c r="F277" s="184">
        <v>4.0500000000000001E-2</v>
      </c>
      <c r="G277" s="247"/>
      <c r="I277" s="6"/>
    </row>
    <row r="278" spans="2:9" ht="22.7" hidden="1" customHeight="1" x14ac:dyDescent="0.2">
      <c r="B278" s="360"/>
      <c r="C278" s="161" t="s">
        <v>793</v>
      </c>
      <c r="D278" s="515" t="s">
        <v>475</v>
      </c>
      <c r="E278" s="620"/>
      <c r="F278" s="17"/>
      <c r="G278" s="17"/>
      <c r="I278" s="6"/>
    </row>
    <row r="279" spans="2:9" ht="12.75" hidden="1" x14ac:dyDescent="0.2">
      <c r="B279" s="360"/>
      <c r="C279" s="351"/>
      <c r="D279" s="400" t="s">
        <v>210</v>
      </c>
      <c r="E279" s="28" t="s">
        <v>67</v>
      </c>
      <c r="F279" s="19"/>
      <c r="G279" s="20"/>
      <c r="I279" s="6"/>
    </row>
    <row r="280" spans="2:9" ht="12.75" hidden="1" x14ac:dyDescent="0.2">
      <c r="B280" s="360"/>
      <c r="C280" s="351"/>
      <c r="D280" s="469" t="s">
        <v>211</v>
      </c>
      <c r="E280" s="28" t="s">
        <v>68</v>
      </c>
      <c r="F280" s="19"/>
      <c r="G280" s="20"/>
      <c r="I280" s="6"/>
    </row>
    <row r="281" spans="2:9" ht="12.75" hidden="1" x14ac:dyDescent="0.2">
      <c r="B281" s="360"/>
      <c r="C281" s="351"/>
      <c r="D281" s="469" t="s">
        <v>212</v>
      </c>
      <c r="E281" s="28" t="s">
        <v>69</v>
      </c>
      <c r="F281" s="19"/>
      <c r="G281" s="20"/>
      <c r="I281" s="6"/>
    </row>
    <row r="282" spans="2:9" ht="22.5" hidden="1" x14ac:dyDescent="0.2">
      <c r="B282" s="360"/>
      <c r="C282" s="351"/>
      <c r="D282" s="469" t="s">
        <v>213</v>
      </c>
      <c r="E282" s="46" t="s">
        <v>70</v>
      </c>
      <c r="F282" s="19"/>
      <c r="G282" s="20"/>
      <c r="I282" s="6"/>
    </row>
    <row r="283" spans="2:9" ht="22.5" hidden="1" x14ac:dyDescent="0.2">
      <c r="B283" s="360"/>
      <c r="C283" s="351"/>
      <c r="D283" s="469" t="s">
        <v>214</v>
      </c>
      <c r="E283" s="422" t="s">
        <v>126</v>
      </c>
      <c r="F283" s="19"/>
      <c r="G283" s="20"/>
      <c r="I283" s="6"/>
    </row>
    <row r="284" spans="2:9" ht="22.5" hidden="1" x14ac:dyDescent="0.2">
      <c r="B284" s="360"/>
      <c r="C284" s="351"/>
      <c r="D284" s="402" t="s">
        <v>215</v>
      </c>
      <c r="E284" s="422" t="s">
        <v>71</v>
      </c>
      <c r="F284" s="19"/>
      <c r="G284" s="20"/>
      <c r="I284" s="6"/>
    </row>
    <row r="285" spans="2:9" s="55" customFormat="1" ht="24" hidden="1" customHeight="1" x14ac:dyDescent="0.2">
      <c r="B285" s="798"/>
      <c r="C285" s="161" t="s">
        <v>794</v>
      </c>
      <c r="D285" s="612" t="s">
        <v>127</v>
      </c>
      <c r="E285" s="613"/>
      <c r="F285" s="19"/>
      <c r="G285" s="20"/>
    </row>
    <row r="286" spans="2:9" s="55" customFormat="1" ht="24" hidden="1" customHeight="1" x14ac:dyDescent="0.2">
      <c r="B286" s="798"/>
      <c r="C286" s="161" t="s">
        <v>795</v>
      </c>
      <c r="D286" s="502" t="s">
        <v>128</v>
      </c>
      <c r="E286" s="503"/>
      <c r="F286" s="19"/>
      <c r="G286" s="20"/>
    </row>
    <row r="287" spans="2:9" ht="12.75" hidden="1" customHeight="1" x14ac:dyDescent="0.2">
      <c r="B287" s="360"/>
      <c r="C287" s="161" t="s">
        <v>796</v>
      </c>
      <c r="D287" s="653" t="s">
        <v>567</v>
      </c>
      <c r="E287" s="653"/>
      <c r="F287" s="19"/>
      <c r="G287" s="20"/>
      <c r="I287" s="6"/>
    </row>
    <row r="288" spans="2:9" ht="12.75" hidden="1" x14ac:dyDescent="0.2">
      <c r="B288" s="360"/>
      <c r="C288" s="161" t="s">
        <v>797</v>
      </c>
      <c r="D288" s="515" t="s">
        <v>768</v>
      </c>
      <c r="E288" s="516"/>
      <c r="F288" s="19"/>
      <c r="G288" s="20"/>
      <c r="I288" s="6"/>
    </row>
    <row r="289" spans="2:12" ht="22.7" hidden="1" customHeight="1" x14ac:dyDescent="0.2">
      <c r="B289" s="360"/>
      <c r="C289" s="161" t="s">
        <v>798</v>
      </c>
      <c r="D289" s="556" t="s">
        <v>769</v>
      </c>
      <c r="E289" s="566"/>
      <c r="F289" s="19"/>
      <c r="G289" s="20"/>
      <c r="I289" s="6"/>
    </row>
    <row r="290" spans="2:12" ht="24" hidden="1" customHeight="1" x14ac:dyDescent="0.2">
      <c r="B290" s="360"/>
      <c r="C290" s="161" t="s">
        <v>799</v>
      </c>
      <c r="D290" s="502" t="s">
        <v>770</v>
      </c>
      <c r="E290" s="503"/>
      <c r="F290" s="31"/>
      <c r="G290" s="32"/>
      <c r="I290" s="6"/>
    </row>
    <row r="291" spans="2:12" ht="12.75" hidden="1" x14ac:dyDescent="0.2">
      <c r="B291" s="363" t="s">
        <v>96</v>
      </c>
      <c r="C291" s="33" t="s">
        <v>852</v>
      </c>
      <c r="D291" s="518" t="s">
        <v>771</v>
      </c>
      <c r="E291" s="521"/>
      <c r="F291" s="14">
        <v>4.4999999999999997E-3</v>
      </c>
      <c r="G291" s="242"/>
      <c r="I291" s="6"/>
    </row>
    <row r="292" spans="2:12" ht="12.75" hidden="1" x14ac:dyDescent="0.2">
      <c r="B292" s="363"/>
      <c r="C292" s="161" t="s">
        <v>793</v>
      </c>
      <c r="D292" s="556" t="s">
        <v>772</v>
      </c>
      <c r="E292" s="566"/>
      <c r="F292" s="16"/>
      <c r="G292" s="17"/>
      <c r="I292" s="6"/>
    </row>
    <row r="293" spans="2:12" ht="12.75" hidden="1" x14ac:dyDescent="0.2">
      <c r="B293" s="363"/>
      <c r="C293" s="161" t="s">
        <v>794</v>
      </c>
      <c r="D293" s="556" t="s">
        <v>773</v>
      </c>
      <c r="E293" s="566"/>
      <c r="F293" s="19"/>
      <c r="G293" s="20"/>
      <c r="I293" s="6"/>
    </row>
    <row r="294" spans="2:12" ht="12.75" hidden="1" x14ac:dyDescent="0.2">
      <c r="B294" s="363"/>
      <c r="C294" s="161" t="s">
        <v>795</v>
      </c>
      <c r="D294" s="556" t="s">
        <v>774</v>
      </c>
      <c r="E294" s="566"/>
      <c r="F294" s="31"/>
      <c r="G294" s="32"/>
      <c r="I294" s="6"/>
    </row>
    <row r="295" spans="2:12" ht="36.950000000000003" hidden="1" customHeight="1" x14ac:dyDescent="0.2">
      <c r="B295" s="363" t="s">
        <v>96</v>
      </c>
      <c r="C295" s="382" t="s">
        <v>853</v>
      </c>
      <c r="D295" s="577" t="s">
        <v>1010</v>
      </c>
      <c r="E295" s="509"/>
      <c r="F295" s="54">
        <v>6.3500000000000001E-2</v>
      </c>
      <c r="G295" s="243"/>
      <c r="I295" s="6"/>
    </row>
    <row r="296" spans="2:12" ht="12.75" hidden="1" x14ac:dyDescent="0.2">
      <c r="B296" s="360"/>
      <c r="C296" s="161" t="s">
        <v>793</v>
      </c>
      <c r="D296" s="513" t="s">
        <v>1011</v>
      </c>
      <c r="E296" s="514"/>
      <c r="F296" s="16"/>
      <c r="G296" s="17"/>
      <c r="I296" s="6"/>
    </row>
    <row r="297" spans="2:12" ht="12.75" hidden="1" x14ac:dyDescent="0.2">
      <c r="B297" s="360"/>
      <c r="C297" s="351"/>
      <c r="D297" s="400" t="s">
        <v>210</v>
      </c>
      <c r="E297" s="28" t="s">
        <v>67</v>
      </c>
      <c r="F297" s="19"/>
      <c r="G297" s="20"/>
      <c r="I297" s="6"/>
    </row>
    <row r="298" spans="2:12" ht="12.75" hidden="1" x14ac:dyDescent="0.2">
      <c r="B298" s="360"/>
      <c r="C298" s="351"/>
      <c r="D298" s="469" t="s">
        <v>211</v>
      </c>
      <c r="E298" s="29" t="s">
        <v>68</v>
      </c>
      <c r="F298" s="19"/>
      <c r="G298" s="20"/>
      <c r="I298" s="6"/>
    </row>
    <row r="299" spans="2:12" ht="12.75" hidden="1" x14ac:dyDescent="0.2">
      <c r="B299" s="360"/>
      <c r="C299" s="351"/>
      <c r="D299" s="469" t="s">
        <v>212</v>
      </c>
      <c r="E299" s="424" t="s">
        <v>448</v>
      </c>
      <c r="F299" s="19"/>
      <c r="G299" s="20"/>
      <c r="I299" s="6"/>
    </row>
    <row r="300" spans="2:12" ht="12.75" hidden="1" x14ac:dyDescent="0.2">
      <c r="B300" s="360"/>
      <c r="C300" s="351"/>
      <c r="D300" s="469" t="s">
        <v>213</v>
      </c>
      <c r="E300" s="489" t="s">
        <v>69</v>
      </c>
      <c r="F300" s="19"/>
      <c r="G300" s="20"/>
      <c r="I300" s="6"/>
    </row>
    <row r="301" spans="2:12" ht="22.7" hidden="1" customHeight="1" x14ac:dyDescent="0.2">
      <c r="B301" s="360"/>
      <c r="C301" s="161" t="s">
        <v>794</v>
      </c>
      <c r="D301" s="556" t="s">
        <v>1012</v>
      </c>
      <c r="E301" s="566"/>
      <c r="F301" s="19"/>
      <c r="G301" s="20"/>
      <c r="I301" s="6"/>
    </row>
    <row r="302" spans="2:12" ht="12.75" hidden="1" customHeight="1" x14ac:dyDescent="0.2">
      <c r="B302" s="799"/>
      <c r="C302" s="161" t="s">
        <v>795</v>
      </c>
      <c r="D302" s="502" t="s">
        <v>768</v>
      </c>
      <c r="E302" s="503"/>
      <c r="F302" s="31"/>
      <c r="G302" s="32"/>
      <c r="I302" s="6"/>
    </row>
    <row r="303" spans="2:12" ht="27.75" hidden="1" x14ac:dyDescent="0.4">
      <c r="B303" s="344"/>
      <c r="C303" s="344"/>
      <c r="D303" s="425"/>
      <c r="E303" s="425"/>
      <c r="F303" s="134"/>
      <c r="G303" s="136" t="str">
        <f>+G$43</f>
        <v>Offenlegung Pleißemühlgraben BA 0</v>
      </c>
    </row>
    <row r="304" spans="2:12" ht="12.75" hidden="1" x14ac:dyDescent="0.2">
      <c r="B304" s="438" t="s">
        <v>96</v>
      </c>
      <c r="C304" s="344"/>
      <c r="D304" s="425"/>
      <c r="E304" s="426"/>
      <c r="F304" s="138"/>
      <c r="G304" s="139" t="str">
        <f>+G$44</f>
        <v>Anl. I.1 - Ingenieurbauwerke</v>
      </c>
      <c r="L304" t="s">
        <v>96</v>
      </c>
    </row>
    <row r="305" spans="2:99" ht="3" hidden="1" customHeight="1" x14ac:dyDescent="0.2">
      <c r="B305" s="425"/>
      <c r="C305" s="427"/>
      <c r="D305" s="427"/>
      <c r="E305" s="427"/>
      <c r="F305" s="135"/>
      <c r="G305" s="134"/>
      <c r="H305" s="140"/>
      <c r="I305" s="140"/>
      <c r="J305" s="140"/>
      <c r="K305" s="140"/>
      <c r="L305" s="140"/>
      <c r="M305" s="140"/>
      <c r="N305" s="140"/>
      <c r="O305" s="140"/>
      <c r="AA305" s="140"/>
      <c r="AM305" s="140"/>
      <c r="AY305" s="140"/>
      <c r="BK305" s="140"/>
      <c r="BW305" s="140"/>
      <c r="CI305" s="140"/>
      <c r="CU305" s="140"/>
    </row>
    <row r="306" spans="2:99" ht="12" hidden="1" customHeight="1" x14ac:dyDescent="0.2">
      <c r="B306" s="530" t="str">
        <f>+$B$46</f>
        <v>Anlage [ ] zum Vertrag Ingenieurbauwerke zwischen [  ]</v>
      </c>
      <c r="C306" s="531" t="str">
        <f>+$B$46</f>
        <v>Anlage [ ] zum Vertrag Ingenieurbauwerke zwischen [  ]</v>
      </c>
      <c r="D306" s="531" t="str">
        <f>+$B$46</f>
        <v>Anlage [ ] zum Vertrag Ingenieurbauwerke zwischen [  ]</v>
      </c>
      <c r="E306" s="532" t="str">
        <f>+$B$46</f>
        <v>Anlage [ ] zum Vertrag Ingenieurbauwerke zwischen [  ]</v>
      </c>
      <c r="F306" s="2" t="s">
        <v>96</v>
      </c>
      <c r="G306" s="3" t="s">
        <v>48</v>
      </c>
      <c r="J306" s="177" t="s">
        <v>96</v>
      </c>
    </row>
    <row r="307" spans="2:99" ht="12" hidden="1" customHeight="1" x14ac:dyDescent="0.2">
      <c r="B307" s="497" t="str">
        <f>+$B$47</f>
        <v>Leistungspflichten und Teilleistungsbewertungen zur Objektplanung für Ingenieurbauwerke</v>
      </c>
      <c r="C307" s="498" t="str">
        <f>+$B$47</f>
        <v>Leistungspflichten und Teilleistungsbewertungen zur Objektplanung für Ingenieurbauwerke</v>
      </c>
      <c r="D307" s="498" t="str">
        <f>+$B$47</f>
        <v>Leistungspflichten und Teilleistungsbewertungen zur Objektplanung für Ingenieurbauwerke</v>
      </c>
      <c r="E307" s="498" t="str">
        <f>+$B$47</f>
        <v>Leistungspflichten und Teilleistungsbewertungen zur Objektplanung für Ingenieurbauwerke</v>
      </c>
      <c r="F307" s="459" t="s">
        <v>1175</v>
      </c>
      <c r="G307" s="460">
        <f>+G$5</f>
        <v>45540</v>
      </c>
      <c r="I307" s="1" t="s">
        <v>96</v>
      </c>
      <c r="J307" s="177" t="s">
        <v>96</v>
      </c>
    </row>
    <row r="308" spans="2:99" ht="12" hidden="1" customHeight="1" x14ac:dyDescent="0.2">
      <c r="B308" s="499" t="str">
        <f>+$B$48</f>
        <v>Objektplanung für Ingenieurbauwerke HOAI § 43(4)</v>
      </c>
      <c r="C308" s="500" t="str">
        <f>+$B$48</f>
        <v>Objektplanung für Ingenieurbauwerke HOAI § 43(4)</v>
      </c>
      <c r="D308" s="500" t="str">
        <f>+$B$48</f>
        <v>Objektplanung für Ingenieurbauwerke HOAI § 43(4)</v>
      </c>
      <c r="E308" s="501" t="str">
        <f>+$B$48</f>
        <v>Objektplanung für Ingenieurbauwerke HOAI § 43(4)</v>
      </c>
      <c r="F308" s="4"/>
      <c r="G308" s="4"/>
      <c r="J308" s="177" t="s">
        <v>96</v>
      </c>
    </row>
    <row r="309" spans="2:99" ht="12.75" hidden="1" customHeight="1" x14ac:dyDescent="0.2">
      <c r="B309" s="178"/>
      <c r="C309" s="510" t="s">
        <v>726</v>
      </c>
      <c r="D309" s="511"/>
      <c r="E309" s="512"/>
      <c r="F309" s="7" t="str">
        <f>+F$49</f>
        <v>Basis</v>
      </c>
      <c r="G309" s="7" t="str">
        <f>+G$49</f>
        <v>Vertrag</v>
      </c>
      <c r="I309" s="6" t="s">
        <v>96</v>
      </c>
    </row>
    <row r="310" spans="2:99" ht="12.75" hidden="1" x14ac:dyDescent="0.2">
      <c r="B310" s="8" t="s">
        <v>848</v>
      </c>
      <c r="C310" s="543" t="s">
        <v>1112</v>
      </c>
      <c r="D310" s="544"/>
      <c r="E310" s="544"/>
      <c r="F310" s="9" t="s">
        <v>96</v>
      </c>
      <c r="G310" s="10"/>
      <c r="I310" s="6"/>
    </row>
    <row r="311" spans="2:99" ht="12.75" hidden="1" customHeight="1" x14ac:dyDescent="0.2">
      <c r="B311" s="797"/>
      <c r="C311" s="651" t="s">
        <v>187</v>
      </c>
      <c r="D311" s="652"/>
      <c r="E311" s="652"/>
      <c r="F311" s="11" t="s">
        <v>96</v>
      </c>
      <c r="G311" s="12"/>
      <c r="I311" s="6"/>
    </row>
    <row r="312" spans="2:99" ht="36.950000000000003" hidden="1" customHeight="1" x14ac:dyDescent="0.2">
      <c r="B312" s="363" t="s">
        <v>96</v>
      </c>
      <c r="C312" s="382" t="s">
        <v>853</v>
      </c>
      <c r="D312" s="577" t="s">
        <v>1010</v>
      </c>
      <c r="E312" s="509"/>
      <c r="F312" s="567" t="s">
        <v>660</v>
      </c>
      <c r="G312" s="568"/>
      <c r="I312" s="6"/>
    </row>
    <row r="313" spans="2:99" ht="22.7" hidden="1" customHeight="1" x14ac:dyDescent="0.2">
      <c r="B313" s="360"/>
      <c r="C313" s="161" t="s">
        <v>796</v>
      </c>
      <c r="D313" s="515" t="s">
        <v>1013</v>
      </c>
      <c r="E313" s="516"/>
      <c r="F313" s="19"/>
      <c r="G313" s="20"/>
      <c r="I313" s="6"/>
    </row>
    <row r="314" spans="2:99" ht="22.5" hidden="1" x14ac:dyDescent="0.2">
      <c r="B314" s="360"/>
      <c r="C314" s="351"/>
      <c r="D314" s="400" t="s">
        <v>210</v>
      </c>
      <c r="E314" s="493" t="s">
        <v>711</v>
      </c>
      <c r="F314" s="19"/>
      <c r="G314" s="20"/>
      <c r="I314" s="6"/>
    </row>
    <row r="315" spans="2:99" ht="22.5" hidden="1" x14ac:dyDescent="0.2">
      <c r="B315" s="360"/>
      <c r="C315" s="351"/>
      <c r="D315" s="469" t="s">
        <v>211</v>
      </c>
      <c r="E315" s="46" t="s">
        <v>1014</v>
      </c>
      <c r="F315" s="19"/>
      <c r="G315" s="20"/>
      <c r="I315" s="6"/>
    </row>
    <row r="316" spans="2:99" ht="12.75" hidden="1" x14ac:dyDescent="0.2">
      <c r="B316" s="360"/>
      <c r="C316" s="351"/>
      <c r="D316" s="469" t="s">
        <v>212</v>
      </c>
      <c r="E316" s="386" t="s">
        <v>125</v>
      </c>
      <c r="F316" s="19"/>
      <c r="G316" s="20"/>
      <c r="I316" s="6"/>
    </row>
    <row r="317" spans="2:99" ht="12.75" hidden="1" x14ac:dyDescent="0.2">
      <c r="B317" s="360"/>
      <c r="C317" s="351"/>
      <c r="D317" s="469" t="s">
        <v>213</v>
      </c>
      <c r="E317" s="386" t="s">
        <v>476</v>
      </c>
      <c r="F317" s="19"/>
      <c r="G317" s="20"/>
      <c r="I317" s="6"/>
    </row>
    <row r="318" spans="2:99" ht="12.75" hidden="1" x14ac:dyDescent="0.2">
      <c r="B318" s="360"/>
      <c r="C318" s="351"/>
      <c r="D318" s="469" t="s">
        <v>214</v>
      </c>
      <c r="E318" s="386" t="s">
        <v>477</v>
      </c>
      <c r="F318" s="19"/>
      <c r="G318" s="20"/>
      <c r="I318" s="6"/>
    </row>
    <row r="319" spans="2:99" ht="12.75" hidden="1" x14ac:dyDescent="0.2">
      <c r="B319" s="360"/>
      <c r="C319" s="351"/>
      <c r="D319" s="469" t="s">
        <v>215</v>
      </c>
      <c r="E319" s="386" t="s">
        <v>478</v>
      </c>
      <c r="F319" s="19"/>
      <c r="G319" s="20"/>
      <c r="I319" s="6"/>
    </row>
    <row r="320" spans="2:99" ht="22.5" hidden="1" x14ac:dyDescent="0.2">
      <c r="B320" s="360"/>
      <c r="C320" s="351"/>
      <c r="D320" s="469" t="s">
        <v>216</v>
      </c>
      <c r="E320" s="488" t="s">
        <v>731</v>
      </c>
      <c r="F320" s="19"/>
      <c r="G320" s="20"/>
      <c r="I320" s="6"/>
    </row>
    <row r="321" spans="2:9" ht="12.75" hidden="1" x14ac:dyDescent="0.2">
      <c r="B321" s="360"/>
      <c r="C321" s="367"/>
      <c r="D321" s="675" t="s">
        <v>87</v>
      </c>
      <c r="E321" s="676"/>
      <c r="F321" s="19"/>
      <c r="G321" s="20"/>
      <c r="I321" s="6"/>
    </row>
    <row r="322" spans="2:9" ht="12.75" hidden="1" x14ac:dyDescent="0.2">
      <c r="B322" s="360"/>
      <c r="C322" s="161" t="s">
        <v>797</v>
      </c>
      <c r="D322" s="502" t="s">
        <v>1218</v>
      </c>
      <c r="E322" s="503"/>
      <c r="F322" s="19"/>
      <c r="G322" s="20"/>
      <c r="I322" s="6"/>
    </row>
    <row r="323" spans="2:9" ht="22.7" hidden="1" customHeight="1" x14ac:dyDescent="0.2">
      <c r="B323" s="360"/>
      <c r="C323" s="161" t="s">
        <v>798</v>
      </c>
      <c r="D323" s="693" t="s">
        <v>732</v>
      </c>
      <c r="E323" s="694"/>
      <c r="F323" s="31"/>
      <c r="G323" s="32"/>
      <c r="I323" s="6"/>
    </row>
    <row r="324" spans="2:9" ht="12.75" hidden="1" x14ac:dyDescent="0.2">
      <c r="B324" s="363"/>
      <c r="C324" s="33" t="s">
        <v>854</v>
      </c>
      <c r="D324" s="630" t="s">
        <v>734</v>
      </c>
      <c r="E324" s="601"/>
      <c r="F324" s="14">
        <v>2.8500000000000001E-2</v>
      </c>
      <c r="G324" s="242"/>
      <c r="I324" s="6"/>
    </row>
    <row r="325" spans="2:9" ht="12.75" hidden="1" x14ac:dyDescent="0.2">
      <c r="B325" s="363"/>
      <c r="C325" s="161" t="s">
        <v>793</v>
      </c>
      <c r="D325" s="513" t="s">
        <v>439</v>
      </c>
      <c r="E325" s="514"/>
      <c r="F325" s="16"/>
      <c r="G325" s="17"/>
      <c r="I325" s="6"/>
    </row>
    <row r="326" spans="2:9" ht="12.75" hidden="1" x14ac:dyDescent="0.2">
      <c r="B326" s="363"/>
      <c r="C326" s="350"/>
      <c r="D326" s="400" t="s">
        <v>210</v>
      </c>
      <c r="E326" s="28" t="s">
        <v>440</v>
      </c>
      <c r="F326" s="19"/>
      <c r="G326" s="20"/>
      <c r="I326" s="6"/>
    </row>
    <row r="327" spans="2:9" ht="12.75" hidden="1" x14ac:dyDescent="0.2">
      <c r="B327" s="363"/>
      <c r="C327" s="350"/>
      <c r="D327" s="469" t="s">
        <v>211</v>
      </c>
      <c r="E327" s="28" t="s">
        <v>441</v>
      </c>
      <c r="F327" s="19"/>
      <c r="G327" s="20"/>
      <c r="I327" s="6"/>
    </row>
    <row r="328" spans="2:9" ht="12.75" hidden="1" x14ac:dyDescent="0.2">
      <c r="B328" s="363"/>
      <c r="C328" s="350"/>
      <c r="D328" s="469" t="s">
        <v>212</v>
      </c>
      <c r="E328" s="28" t="s">
        <v>638</v>
      </c>
      <c r="F328" s="19"/>
      <c r="G328" s="20"/>
      <c r="I328" s="6"/>
    </row>
    <row r="329" spans="2:9" ht="12.75" hidden="1" x14ac:dyDescent="0.2">
      <c r="B329" s="363"/>
      <c r="C329" s="350"/>
      <c r="D329" s="469" t="s">
        <v>213</v>
      </c>
      <c r="E329" s="28" t="s">
        <v>639</v>
      </c>
      <c r="F329" s="19"/>
      <c r="G329" s="20"/>
      <c r="I329" s="6"/>
    </row>
    <row r="330" spans="2:9" ht="12.75" hidden="1" x14ac:dyDescent="0.2">
      <c r="B330" s="363"/>
      <c r="C330" s="350"/>
      <c r="D330" s="469" t="s">
        <v>214</v>
      </c>
      <c r="E330" s="28" t="s">
        <v>640</v>
      </c>
      <c r="F330" s="19"/>
      <c r="G330" s="20"/>
      <c r="I330" s="6"/>
    </row>
    <row r="331" spans="2:9" ht="22.5" hidden="1" x14ac:dyDescent="0.2">
      <c r="B331" s="363"/>
      <c r="C331" s="350"/>
      <c r="D331" s="469" t="s">
        <v>215</v>
      </c>
      <c r="E331" s="486" t="s">
        <v>572</v>
      </c>
      <c r="F331" s="19"/>
      <c r="G331" s="20"/>
      <c r="I331" s="6"/>
    </row>
    <row r="332" spans="2:9" ht="12.75" hidden="1" x14ac:dyDescent="0.2">
      <c r="B332" s="363"/>
      <c r="C332" s="350"/>
      <c r="D332" s="469" t="s">
        <v>216</v>
      </c>
      <c r="E332" s="29" t="s">
        <v>641</v>
      </c>
      <c r="F332" s="19"/>
      <c r="G332" s="20"/>
      <c r="I332" s="6"/>
    </row>
    <row r="333" spans="2:9" ht="12.75" hidden="1" customHeight="1" x14ac:dyDescent="0.2">
      <c r="B333" s="363"/>
      <c r="C333" s="350"/>
      <c r="D333" s="469" t="s">
        <v>217</v>
      </c>
      <c r="E333" s="424" t="s">
        <v>568</v>
      </c>
      <c r="F333" s="19"/>
      <c r="G333" s="20"/>
      <c r="I333" s="6"/>
    </row>
    <row r="334" spans="2:9" ht="22.7" hidden="1" customHeight="1" x14ac:dyDescent="0.2">
      <c r="B334" s="363"/>
      <c r="C334" s="350"/>
      <c r="D334" s="469" t="s">
        <v>218</v>
      </c>
      <c r="E334" s="493" t="s">
        <v>642</v>
      </c>
      <c r="F334" s="19"/>
      <c r="G334" s="20"/>
      <c r="I334" s="6"/>
    </row>
    <row r="335" spans="2:9" ht="12.75" hidden="1" x14ac:dyDescent="0.2">
      <c r="B335" s="360"/>
      <c r="C335" s="351"/>
      <c r="D335" s="469" t="s">
        <v>611</v>
      </c>
      <c r="E335" s="28" t="s">
        <v>643</v>
      </c>
      <c r="F335" s="19"/>
      <c r="G335" s="20"/>
      <c r="I335" s="6"/>
    </row>
    <row r="336" spans="2:9" ht="12.75" hidden="1" x14ac:dyDescent="0.2">
      <c r="B336" s="360"/>
      <c r="C336" s="351"/>
      <c r="D336" s="469" t="s">
        <v>219</v>
      </c>
      <c r="E336" s="28" t="s">
        <v>644</v>
      </c>
      <c r="F336" s="19"/>
      <c r="G336" s="20"/>
      <c r="I336" s="6"/>
    </row>
    <row r="337" spans="2:9" ht="12.75" hidden="1" x14ac:dyDescent="0.2">
      <c r="B337" s="360"/>
      <c r="C337" s="351"/>
      <c r="D337" s="469" t="s">
        <v>220</v>
      </c>
      <c r="E337" s="28" t="s">
        <v>645</v>
      </c>
      <c r="F337" s="19"/>
      <c r="G337" s="20"/>
      <c r="I337" s="6"/>
    </row>
    <row r="338" spans="2:9" ht="22.5" hidden="1" x14ac:dyDescent="0.2">
      <c r="B338" s="360"/>
      <c r="C338" s="351"/>
      <c r="D338" s="469" t="s">
        <v>221</v>
      </c>
      <c r="E338" s="493" t="s">
        <v>646</v>
      </c>
      <c r="F338" s="19"/>
      <c r="G338" s="20"/>
      <c r="I338" s="6"/>
    </row>
    <row r="339" spans="2:9" ht="22.5" hidden="1" x14ac:dyDescent="0.2">
      <c r="B339" s="360"/>
      <c r="C339" s="351"/>
      <c r="D339" s="469" t="s">
        <v>222</v>
      </c>
      <c r="E339" s="493" t="s">
        <v>1026</v>
      </c>
      <c r="F339" s="19"/>
      <c r="G339" s="20"/>
      <c r="I339" s="6"/>
    </row>
    <row r="340" spans="2:9" ht="22.7" hidden="1" customHeight="1" x14ac:dyDescent="0.2">
      <c r="B340" s="360"/>
      <c r="C340" s="165" t="s">
        <v>794</v>
      </c>
      <c r="D340" s="502" t="s">
        <v>1027</v>
      </c>
      <c r="E340" s="503"/>
      <c r="F340" s="19"/>
      <c r="G340" s="20"/>
      <c r="I340" s="6"/>
    </row>
    <row r="341" spans="2:9" ht="43.5" hidden="1" customHeight="1" x14ac:dyDescent="0.2">
      <c r="B341" s="360"/>
      <c r="C341" s="165" t="s">
        <v>795</v>
      </c>
      <c r="D341" s="496" t="s">
        <v>1203</v>
      </c>
      <c r="E341" s="496"/>
      <c r="F341" s="19"/>
      <c r="G341" s="20"/>
      <c r="H341" s="6"/>
      <c r="I341" s="6"/>
    </row>
    <row r="342" spans="2:9" ht="12.75" hidden="1" x14ac:dyDescent="0.2">
      <c r="B342" s="360"/>
      <c r="C342" s="346"/>
      <c r="D342" s="691" t="s">
        <v>899</v>
      </c>
      <c r="E342" s="692"/>
      <c r="F342" s="19"/>
      <c r="G342" s="20"/>
      <c r="I342" s="6"/>
    </row>
    <row r="343" spans="2:9" ht="12.75" hidden="1" x14ac:dyDescent="0.2">
      <c r="B343" s="360"/>
      <c r="C343" s="351"/>
      <c r="D343" s="400" t="s">
        <v>210</v>
      </c>
      <c r="E343" s="280" t="s">
        <v>808</v>
      </c>
      <c r="F343" s="19"/>
      <c r="G343" s="20"/>
      <c r="I343" s="6"/>
    </row>
    <row r="344" spans="2:9" ht="12.75" hidden="1" x14ac:dyDescent="0.2">
      <c r="B344" s="360"/>
      <c r="C344" s="351"/>
      <c r="D344" s="469" t="s">
        <v>211</v>
      </c>
      <c r="E344" s="491" t="s">
        <v>900</v>
      </c>
      <c r="F344" s="19"/>
      <c r="G344" s="20"/>
      <c r="I344" s="6"/>
    </row>
    <row r="345" spans="2:9" ht="22.5" hidden="1" x14ac:dyDescent="0.2">
      <c r="B345" s="360"/>
      <c r="C345" s="351"/>
      <c r="D345" s="469" t="s">
        <v>212</v>
      </c>
      <c r="E345" s="272" t="s">
        <v>809</v>
      </c>
      <c r="F345" s="19"/>
      <c r="G345" s="20"/>
      <c r="I345" s="6"/>
    </row>
    <row r="346" spans="2:9" s="306" customFormat="1" ht="12.75" hidden="1" x14ac:dyDescent="0.2">
      <c r="B346" s="360"/>
      <c r="C346" s="351"/>
      <c r="D346" s="469" t="s">
        <v>213</v>
      </c>
      <c r="E346" s="418" t="s">
        <v>1074</v>
      </c>
      <c r="F346" s="19"/>
      <c r="G346" s="20"/>
      <c r="I346" s="6"/>
    </row>
    <row r="347" spans="2:9" ht="12.75" hidden="1" x14ac:dyDescent="0.2">
      <c r="B347" s="360"/>
      <c r="C347" s="351"/>
      <c r="D347" s="469" t="s">
        <v>214</v>
      </c>
      <c r="E347" s="272" t="s">
        <v>810</v>
      </c>
      <c r="F347" s="19"/>
      <c r="G347" s="20"/>
      <c r="I347" s="6"/>
    </row>
    <row r="348" spans="2:9" ht="12.75" hidden="1" x14ac:dyDescent="0.2">
      <c r="B348" s="360"/>
      <c r="C348" s="351"/>
      <c r="D348" s="469" t="s">
        <v>215</v>
      </c>
      <c r="E348" s="491" t="s">
        <v>901</v>
      </c>
      <c r="F348" s="19"/>
      <c r="G348" s="20"/>
      <c r="I348" s="6"/>
    </row>
    <row r="349" spans="2:9" ht="12.75" hidden="1" x14ac:dyDescent="0.2">
      <c r="B349" s="360"/>
      <c r="C349" s="351"/>
      <c r="D349" s="469" t="s">
        <v>216</v>
      </c>
      <c r="E349" s="491" t="s">
        <v>401</v>
      </c>
      <c r="F349" s="19"/>
      <c r="G349" s="20"/>
      <c r="I349" s="6"/>
    </row>
    <row r="350" spans="2:9" ht="12.75" hidden="1" x14ac:dyDescent="0.2">
      <c r="B350" s="360"/>
      <c r="C350" s="351"/>
      <c r="D350" s="469" t="s">
        <v>217</v>
      </c>
      <c r="E350" s="491" t="s">
        <v>902</v>
      </c>
      <c r="F350" s="19"/>
      <c r="G350" s="20"/>
      <c r="I350" s="6"/>
    </row>
    <row r="351" spans="2:9" ht="12.75" hidden="1" x14ac:dyDescent="0.2">
      <c r="B351" s="360"/>
      <c r="C351" s="351"/>
      <c r="D351" s="469" t="s">
        <v>218</v>
      </c>
      <c r="E351" s="272" t="s">
        <v>811</v>
      </c>
      <c r="F351" s="19"/>
      <c r="G351" s="20"/>
      <c r="I351" s="6"/>
    </row>
    <row r="352" spans="2:9" ht="12.75" hidden="1" x14ac:dyDescent="0.2">
      <c r="B352" s="360"/>
      <c r="C352" s="351"/>
      <c r="D352" s="469" t="s">
        <v>611</v>
      </c>
      <c r="E352" s="491" t="s">
        <v>903</v>
      </c>
      <c r="F352" s="19"/>
      <c r="G352" s="20"/>
      <c r="I352" s="6"/>
    </row>
    <row r="353" spans="2:99" ht="12.75" hidden="1" x14ac:dyDescent="0.2">
      <c r="B353" s="360"/>
      <c r="C353" s="351"/>
      <c r="D353" s="469" t="s">
        <v>219</v>
      </c>
      <c r="E353" s="491" t="s">
        <v>904</v>
      </c>
      <c r="F353" s="19"/>
      <c r="G353" s="20"/>
      <c r="I353" s="6"/>
    </row>
    <row r="354" spans="2:99" ht="22.7" hidden="1" customHeight="1" x14ac:dyDescent="0.2">
      <c r="B354" s="360"/>
      <c r="C354" s="351"/>
      <c r="D354" s="469" t="s">
        <v>220</v>
      </c>
      <c r="E354" s="492" t="s">
        <v>905</v>
      </c>
      <c r="F354" s="19"/>
      <c r="G354" s="20"/>
      <c r="I354" s="6"/>
    </row>
    <row r="355" spans="2:99" ht="22.7" hidden="1" customHeight="1" x14ac:dyDescent="0.2">
      <c r="B355" s="360"/>
      <c r="C355" s="161" t="s">
        <v>796</v>
      </c>
      <c r="D355" s="502" t="s">
        <v>1028</v>
      </c>
      <c r="E355" s="503"/>
      <c r="F355" s="19"/>
      <c r="G355" s="20"/>
      <c r="I355" s="6"/>
    </row>
    <row r="356" spans="2:99" ht="12.75" hidden="1" customHeight="1" x14ac:dyDescent="0.2">
      <c r="B356" s="360"/>
      <c r="C356" s="353"/>
      <c r="D356" s="400" t="s">
        <v>210</v>
      </c>
      <c r="E356" s="25" t="s">
        <v>67</v>
      </c>
      <c r="F356" s="19"/>
      <c r="G356" s="20"/>
      <c r="I356" s="6"/>
    </row>
    <row r="357" spans="2:99" ht="12.75" hidden="1" customHeight="1" x14ac:dyDescent="0.2">
      <c r="B357" s="360"/>
      <c r="C357" s="353"/>
      <c r="D357" s="469" t="s">
        <v>211</v>
      </c>
      <c r="E357" s="25" t="s">
        <v>651</v>
      </c>
      <c r="F357" s="19"/>
      <c r="G357" s="20"/>
      <c r="I357" s="6"/>
    </row>
    <row r="358" spans="2:99" ht="12.75" hidden="1" customHeight="1" x14ac:dyDescent="0.2">
      <c r="B358" s="360"/>
      <c r="C358" s="353"/>
      <c r="D358" s="469" t="s">
        <v>212</v>
      </c>
      <c r="E358" s="25" t="s">
        <v>69</v>
      </c>
      <c r="F358" s="19"/>
      <c r="G358" s="20"/>
      <c r="I358" s="6"/>
    </row>
    <row r="359" spans="2:99" ht="12.75" hidden="1" customHeight="1" x14ac:dyDescent="0.2">
      <c r="B359" s="360"/>
      <c r="C359" s="353"/>
      <c r="D359" s="469" t="s">
        <v>213</v>
      </c>
      <c r="E359" s="25" t="s">
        <v>652</v>
      </c>
      <c r="F359" s="19"/>
      <c r="G359" s="20"/>
      <c r="I359" s="6"/>
    </row>
    <row r="360" spans="2:99" ht="23.25" hidden="1" customHeight="1" x14ac:dyDescent="0.2">
      <c r="B360" s="360"/>
      <c r="C360" s="161" t="s">
        <v>797</v>
      </c>
      <c r="D360" s="693" t="s">
        <v>653</v>
      </c>
      <c r="E360" s="694"/>
      <c r="F360" s="19"/>
      <c r="G360" s="20"/>
      <c r="I360" s="6"/>
    </row>
    <row r="361" spans="2:99" ht="22.7" hidden="1" customHeight="1" x14ac:dyDescent="0.2">
      <c r="B361" s="360"/>
      <c r="C361" s="351"/>
      <c r="D361" s="400" t="s">
        <v>210</v>
      </c>
      <c r="E361" s="488" t="s">
        <v>711</v>
      </c>
      <c r="F361" s="19"/>
      <c r="G361" s="20"/>
      <c r="I361" s="6"/>
    </row>
    <row r="362" spans="2:99" ht="22.7" hidden="1" customHeight="1" x14ac:dyDescent="0.2">
      <c r="B362" s="360"/>
      <c r="C362" s="351"/>
      <c r="D362" s="469" t="s">
        <v>211</v>
      </c>
      <c r="E362" s="488" t="s">
        <v>1014</v>
      </c>
      <c r="F362" s="19"/>
      <c r="G362" s="20"/>
      <c r="I362" s="6"/>
    </row>
    <row r="363" spans="2:99" ht="12.75" hidden="1" customHeight="1" x14ac:dyDescent="0.2">
      <c r="B363" s="799"/>
      <c r="C363" s="346"/>
      <c r="D363" s="469" t="s">
        <v>212</v>
      </c>
      <c r="E363" s="467" t="s">
        <v>125</v>
      </c>
      <c r="F363" s="31"/>
      <c r="G363" s="32"/>
      <c r="I363" s="6"/>
    </row>
    <row r="364" spans="2:99" ht="27.75" hidden="1" x14ac:dyDescent="0.4">
      <c r="B364" s="344"/>
      <c r="C364" s="344"/>
      <c r="D364" s="425"/>
      <c r="E364" s="425"/>
      <c r="F364" s="134"/>
      <c r="G364" s="136" t="str">
        <f>+G$43</f>
        <v>Offenlegung Pleißemühlgraben BA 0</v>
      </c>
    </row>
    <row r="365" spans="2:99" ht="12.75" hidden="1" x14ac:dyDescent="0.2">
      <c r="B365" s="438" t="s">
        <v>96</v>
      </c>
      <c r="C365" s="344"/>
      <c r="D365" s="425"/>
      <c r="E365" s="426"/>
      <c r="F365" s="138"/>
      <c r="G365" s="139" t="str">
        <f>+G$44</f>
        <v>Anl. I.1 - Ingenieurbauwerke</v>
      </c>
      <c r="L365" t="s">
        <v>96</v>
      </c>
    </row>
    <row r="366" spans="2:99" ht="3" hidden="1" customHeight="1" x14ac:dyDescent="0.2">
      <c r="B366" s="425"/>
      <c r="C366" s="427"/>
      <c r="D366" s="427"/>
      <c r="E366" s="427"/>
      <c r="F366" s="135"/>
      <c r="G366" s="134"/>
      <c r="H366" s="140"/>
      <c r="I366" s="140"/>
      <c r="J366" s="140"/>
      <c r="K366" s="140"/>
      <c r="L366" s="140"/>
      <c r="M366" s="140"/>
      <c r="N366" s="140"/>
      <c r="O366" s="140"/>
      <c r="AA366" s="140"/>
      <c r="AM366" s="140"/>
      <c r="AY366" s="140"/>
      <c r="BK366" s="140"/>
      <c r="BW366" s="140"/>
      <c r="CI366" s="140"/>
      <c r="CU366" s="140"/>
    </row>
    <row r="367" spans="2:99" ht="12" hidden="1" customHeight="1" x14ac:dyDescent="0.2">
      <c r="B367" s="530" t="str">
        <f>+$B$46</f>
        <v>Anlage [ ] zum Vertrag Ingenieurbauwerke zwischen [  ]</v>
      </c>
      <c r="C367" s="531" t="str">
        <f>+$B$46</f>
        <v>Anlage [ ] zum Vertrag Ingenieurbauwerke zwischen [  ]</v>
      </c>
      <c r="D367" s="531" t="str">
        <f>+$B$46</f>
        <v>Anlage [ ] zum Vertrag Ingenieurbauwerke zwischen [  ]</v>
      </c>
      <c r="E367" s="532" t="str">
        <f>+$B$46</f>
        <v>Anlage [ ] zum Vertrag Ingenieurbauwerke zwischen [  ]</v>
      </c>
      <c r="F367" s="2" t="s">
        <v>96</v>
      </c>
      <c r="G367" s="3" t="s">
        <v>287</v>
      </c>
      <c r="J367" s="177" t="s">
        <v>96</v>
      </c>
    </row>
    <row r="368" spans="2:99" ht="12" hidden="1" customHeight="1" x14ac:dyDescent="0.2">
      <c r="B368" s="497" t="str">
        <f>+$B$47</f>
        <v>Leistungspflichten und Teilleistungsbewertungen zur Objektplanung für Ingenieurbauwerke</v>
      </c>
      <c r="C368" s="498" t="str">
        <f>+$B$47</f>
        <v>Leistungspflichten und Teilleistungsbewertungen zur Objektplanung für Ingenieurbauwerke</v>
      </c>
      <c r="D368" s="498" t="str">
        <f>+$B$47</f>
        <v>Leistungspflichten und Teilleistungsbewertungen zur Objektplanung für Ingenieurbauwerke</v>
      </c>
      <c r="E368" s="498" t="str">
        <f>+$B$47</f>
        <v>Leistungspflichten und Teilleistungsbewertungen zur Objektplanung für Ingenieurbauwerke</v>
      </c>
      <c r="F368" s="459" t="s">
        <v>1175</v>
      </c>
      <c r="G368" s="460">
        <f>+G$5</f>
        <v>45540</v>
      </c>
      <c r="I368" s="1" t="s">
        <v>96</v>
      </c>
      <c r="J368" s="177" t="s">
        <v>96</v>
      </c>
    </row>
    <row r="369" spans="2:10" ht="12" hidden="1" customHeight="1" x14ac:dyDescent="0.2">
      <c r="B369" s="499" t="str">
        <f>+$B$48</f>
        <v>Objektplanung für Ingenieurbauwerke HOAI § 43(4)</v>
      </c>
      <c r="C369" s="500" t="str">
        <f>+$B$48</f>
        <v>Objektplanung für Ingenieurbauwerke HOAI § 43(4)</v>
      </c>
      <c r="D369" s="500" t="str">
        <f>+$B$48</f>
        <v>Objektplanung für Ingenieurbauwerke HOAI § 43(4)</v>
      </c>
      <c r="E369" s="501" t="str">
        <f>+$B$48</f>
        <v>Objektplanung für Ingenieurbauwerke HOAI § 43(4)</v>
      </c>
      <c r="F369" s="4"/>
      <c r="G369" s="4"/>
      <c r="J369" s="177" t="s">
        <v>96</v>
      </c>
    </row>
    <row r="370" spans="2:10" ht="12.75" hidden="1" customHeight="1" x14ac:dyDescent="0.2">
      <c r="B370" s="178"/>
      <c r="C370" s="510" t="s">
        <v>726</v>
      </c>
      <c r="D370" s="511"/>
      <c r="E370" s="512"/>
      <c r="F370" s="7" t="str">
        <f>+F$49</f>
        <v>Basis</v>
      </c>
      <c r="G370" s="7" t="str">
        <f>+G$49</f>
        <v>Vertrag</v>
      </c>
      <c r="I370" s="6" t="s">
        <v>96</v>
      </c>
    </row>
    <row r="371" spans="2:10" ht="12.75" hidden="1" x14ac:dyDescent="0.2">
      <c r="B371" s="8" t="s">
        <v>848</v>
      </c>
      <c r="C371" s="543" t="s">
        <v>1112</v>
      </c>
      <c r="D371" s="544"/>
      <c r="E371" s="544"/>
      <c r="F371" s="9" t="s">
        <v>96</v>
      </c>
      <c r="G371" s="10"/>
      <c r="I371" s="6"/>
    </row>
    <row r="372" spans="2:10" ht="12.75" hidden="1" x14ac:dyDescent="0.2">
      <c r="B372" s="797"/>
      <c r="C372" s="651" t="s">
        <v>187</v>
      </c>
      <c r="D372" s="652"/>
      <c r="E372" s="652"/>
      <c r="F372" s="11" t="s">
        <v>96</v>
      </c>
      <c r="G372" s="12"/>
      <c r="I372" s="6"/>
    </row>
    <row r="373" spans="2:10" ht="12.75" hidden="1" x14ac:dyDescent="0.2">
      <c r="B373" s="360"/>
      <c r="C373" s="74" t="s">
        <v>854</v>
      </c>
      <c r="D373" s="630" t="s">
        <v>734</v>
      </c>
      <c r="E373" s="601"/>
      <c r="F373" s="647" t="s">
        <v>660</v>
      </c>
      <c r="G373" s="568"/>
      <c r="I373" s="6"/>
    </row>
    <row r="374" spans="2:10" s="464" customFormat="1" ht="12.75" hidden="1" x14ac:dyDescent="0.2">
      <c r="B374" s="360"/>
      <c r="C374" s="355"/>
      <c r="D374" s="468" t="s">
        <v>213</v>
      </c>
      <c r="E374" s="466" t="s">
        <v>476</v>
      </c>
      <c r="F374" s="16"/>
      <c r="G374" s="16"/>
      <c r="I374" s="6"/>
    </row>
    <row r="375" spans="2:10" ht="12.75" hidden="1" customHeight="1" x14ac:dyDescent="0.2">
      <c r="B375" s="360"/>
      <c r="C375" s="351"/>
      <c r="D375" s="465" t="s">
        <v>214</v>
      </c>
      <c r="E375" s="466" t="s">
        <v>477</v>
      </c>
      <c r="F375" s="19"/>
      <c r="G375" s="19"/>
      <c r="I375" s="6"/>
    </row>
    <row r="376" spans="2:10" ht="12.75" hidden="1" customHeight="1" x14ac:dyDescent="0.2">
      <c r="B376" s="360"/>
      <c r="C376" s="351"/>
      <c r="D376" s="465" t="s">
        <v>215</v>
      </c>
      <c r="E376" s="466" t="s">
        <v>478</v>
      </c>
      <c r="F376" s="19"/>
      <c r="G376" s="19"/>
      <c r="I376" s="6"/>
    </row>
    <row r="377" spans="2:10" ht="22.7" hidden="1" customHeight="1" x14ac:dyDescent="0.2">
      <c r="B377" s="360"/>
      <c r="C377" s="346"/>
      <c r="D377" s="465" t="s">
        <v>216</v>
      </c>
      <c r="E377" s="488" t="s">
        <v>731</v>
      </c>
      <c r="F377" s="19"/>
      <c r="G377" s="19"/>
      <c r="I377" s="6"/>
    </row>
    <row r="378" spans="2:10" ht="22.7" hidden="1" customHeight="1" x14ac:dyDescent="0.2">
      <c r="B378" s="360"/>
      <c r="C378" s="168" t="s">
        <v>798</v>
      </c>
      <c r="D378" s="496" t="s">
        <v>139</v>
      </c>
      <c r="E378" s="496"/>
      <c r="F378" s="19"/>
      <c r="G378" s="19"/>
      <c r="I378" s="6"/>
    </row>
    <row r="379" spans="2:10" ht="33" hidden="1" customHeight="1" x14ac:dyDescent="0.2">
      <c r="B379" s="360"/>
      <c r="C379" s="351"/>
      <c r="D379" s="517" t="s">
        <v>654</v>
      </c>
      <c r="E379" s="517"/>
      <c r="F379" s="19"/>
      <c r="G379" s="19"/>
      <c r="I379" s="6"/>
    </row>
    <row r="380" spans="2:10" ht="22.7" hidden="1" customHeight="1" x14ac:dyDescent="0.2">
      <c r="B380" s="360"/>
      <c r="C380" s="346"/>
      <c r="D380" s="538" t="s">
        <v>655</v>
      </c>
      <c r="E380" s="538"/>
      <c r="F380" s="19"/>
      <c r="G380" s="19"/>
      <c r="I380" s="6"/>
    </row>
    <row r="381" spans="2:10" ht="22.7" hidden="1" customHeight="1" x14ac:dyDescent="0.2">
      <c r="B381" s="360"/>
      <c r="C381" s="161" t="s">
        <v>799</v>
      </c>
      <c r="D381" s="515" t="s">
        <v>298</v>
      </c>
      <c r="E381" s="520"/>
      <c r="F381" s="19"/>
      <c r="G381" s="19"/>
      <c r="I381" s="6"/>
    </row>
    <row r="382" spans="2:10" ht="12.75" hidden="1" customHeight="1" x14ac:dyDescent="0.2">
      <c r="B382" s="360"/>
      <c r="C382" s="161" t="s">
        <v>800</v>
      </c>
      <c r="D382" s="515" t="s">
        <v>43</v>
      </c>
      <c r="E382" s="520"/>
      <c r="F382" s="19"/>
      <c r="G382" s="19"/>
      <c r="I382" s="6"/>
    </row>
    <row r="383" spans="2:10" ht="22.7" hidden="1" customHeight="1" x14ac:dyDescent="0.2">
      <c r="B383" s="360"/>
      <c r="C383" s="161" t="s">
        <v>801</v>
      </c>
      <c r="D383" s="533" t="s">
        <v>256</v>
      </c>
      <c r="E383" s="560"/>
      <c r="F383" s="19"/>
      <c r="G383" s="19"/>
      <c r="I383" s="6"/>
    </row>
    <row r="384" spans="2:10" ht="12.75" hidden="1" customHeight="1" x14ac:dyDescent="0.2">
      <c r="B384" s="360"/>
      <c r="C384" s="165" t="s">
        <v>802</v>
      </c>
      <c r="D384" s="517" t="s">
        <v>775</v>
      </c>
      <c r="E384" s="517"/>
      <c r="F384" s="19"/>
      <c r="G384" s="19"/>
      <c r="I384" s="6"/>
    </row>
    <row r="385" spans="2:9" ht="33" hidden="1" customHeight="1" x14ac:dyDescent="0.2">
      <c r="B385" s="360"/>
      <c r="C385" s="165" t="s">
        <v>714</v>
      </c>
      <c r="D385" s="496" t="s">
        <v>44</v>
      </c>
      <c r="E385" s="496"/>
      <c r="F385" s="19"/>
      <c r="G385" s="19"/>
      <c r="I385" s="6"/>
    </row>
    <row r="386" spans="2:9" ht="33" hidden="1" customHeight="1" x14ac:dyDescent="0.2">
      <c r="B386" s="360"/>
      <c r="C386" s="168" t="s">
        <v>96</v>
      </c>
      <c r="D386" s="517" t="s">
        <v>720</v>
      </c>
      <c r="E386" s="517"/>
      <c r="F386" s="19"/>
      <c r="G386" s="19"/>
      <c r="I386" s="6"/>
    </row>
    <row r="387" spans="2:9" ht="22.7" hidden="1" customHeight="1" x14ac:dyDescent="0.2">
      <c r="B387" s="360"/>
      <c r="C387" s="346"/>
      <c r="D387" s="538" t="s">
        <v>1069</v>
      </c>
      <c r="E387" s="538"/>
      <c r="F387" s="19"/>
      <c r="G387" s="19"/>
      <c r="I387" s="6"/>
    </row>
    <row r="388" spans="2:9" ht="12.75" hidden="1" customHeight="1" x14ac:dyDescent="0.2">
      <c r="B388" s="360"/>
      <c r="C388" s="165" t="s">
        <v>715</v>
      </c>
      <c r="D388" s="513" t="s">
        <v>45</v>
      </c>
      <c r="E388" s="534"/>
      <c r="F388" s="19"/>
      <c r="G388" s="19"/>
      <c r="I388" s="6"/>
    </row>
    <row r="389" spans="2:9" ht="22.7" hidden="1" customHeight="1" x14ac:dyDescent="0.2">
      <c r="B389" s="360"/>
      <c r="C389" s="165" t="s">
        <v>716</v>
      </c>
      <c r="D389" s="515" t="s">
        <v>46</v>
      </c>
      <c r="E389" s="520"/>
      <c r="F389" s="19"/>
      <c r="G389" s="19"/>
      <c r="I389" s="6"/>
    </row>
    <row r="390" spans="2:9" ht="22.7" hidden="1" customHeight="1" x14ac:dyDescent="0.2">
      <c r="B390" s="360"/>
      <c r="C390" s="161" t="s">
        <v>205</v>
      </c>
      <c r="D390" s="502" t="s">
        <v>1204</v>
      </c>
      <c r="E390" s="560"/>
      <c r="F390" s="19"/>
      <c r="G390" s="19"/>
      <c r="I390" s="6"/>
    </row>
    <row r="391" spans="2:9" ht="12.75" hidden="1" customHeight="1" x14ac:dyDescent="0.2">
      <c r="B391" s="360"/>
      <c r="C391" s="165" t="s">
        <v>96</v>
      </c>
      <c r="D391" s="504" t="s">
        <v>87</v>
      </c>
      <c r="E391" s="662"/>
      <c r="F391" s="19"/>
      <c r="G391" s="19"/>
      <c r="I391" s="6"/>
    </row>
    <row r="392" spans="2:9" ht="12.75" hidden="1" customHeight="1" x14ac:dyDescent="0.2">
      <c r="B392" s="360"/>
      <c r="C392" s="165" t="s">
        <v>206</v>
      </c>
      <c r="D392" s="496" t="s">
        <v>204</v>
      </c>
      <c r="E392" s="496"/>
      <c r="F392" s="19"/>
      <c r="G392" s="19"/>
      <c r="I392" s="6"/>
    </row>
    <row r="393" spans="2:9" ht="12.75" hidden="1" customHeight="1" x14ac:dyDescent="0.2">
      <c r="B393" s="360"/>
      <c r="C393" s="165" t="s">
        <v>207</v>
      </c>
      <c r="D393" s="496" t="s">
        <v>1219</v>
      </c>
      <c r="E393" s="496"/>
      <c r="F393" s="19"/>
      <c r="G393" s="19"/>
      <c r="I393" s="6"/>
    </row>
    <row r="394" spans="2:9" ht="22.7" hidden="1" customHeight="1" x14ac:dyDescent="0.2">
      <c r="B394" s="360"/>
      <c r="C394" s="161" t="s">
        <v>79</v>
      </c>
      <c r="D394" s="556" t="s">
        <v>47</v>
      </c>
      <c r="E394" s="557"/>
      <c r="F394" s="31"/>
      <c r="G394" s="31"/>
      <c r="I394" s="6"/>
    </row>
    <row r="395" spans="2:9" ht="25.5" hidden="1" customHeight="1" x14ac:dyDescent="0.2">
      <c r="B395" s="360"/>
      <c r="C395" s="440" t="s">
        <v>1037</v>
      </c>
      <c r="D395" s="577" t="s">
        <v>1068</v>
      </c>
      <c r="E395" s="702"/>
      <c r="F395" s="57">
        <v>5.4999999999999997E-3</v>
      </c>
      <c r="G395" s="248"/>
      <c r="I395" s="6"/>
    </row>
    <row r="396" spans="2:9" ht="22.7" hidden="1" customHeight="1" x14ac:dyDescent="0.2">
      <c r="B396" s="363"/>
      <c r="C396" s="161" t="s">
        <v>793</v>
      </c>
      <c r="D396" s="502" t="s">
        <v>449</v>
      </c>
      <c r="E396" s="629"/>
      <c r="F396" s="20"/>
      <c r="G396" s="20"/>
      <c r="I396" s="6"/>
    </row>
    <row r="397" spans="2:9" ht="12.75" hidden="1" x14ac:dyDescent="0.2">
      <c r="B397" s="363"/>
      <c r="C397" s="350"/>
      <c r="D397" s="400" t="s">
        <v>210</v>
      </c>
      <c r="E397" s="487" t="s">
        <v>695</v>
      </c>
      <c r="F397" s="19"/>
      <c r="G397" s="20"/>
      <c r="I397" s="6"/>
    </row>
    <row r="398" spans="2:9" ht="12.75" hidden="1" x14ac:dyDescent="0.2">
      <c r="B398" s="363"/>
      <c r="C398" s="350"/>
      <c r="D398" s="469" t="s">
        <v>211</v>
      </c>
      <c r="E398" s="28" t="s">
        <v>450</v>
      </c>
      <c r="F398" s="19"/>
      <c r="G398" s="20"/>
      <c r="I398" s="6"/>
    </row>
    <row r="399" spans="2:9" ht="12.75" hidden="1" x14ac:dyDescent="0.2">
      <c r="B399" s="363"/>
      <c r="C399" s="350"/>
      <c r="D399" s="469" t="s">
        <v>212</v>
      </c>
      <c r="E399" s="28" t="s">
        <v>451</v>
      </c>
      <c r="F399" s="19"/>
      <c r="G399" s="20"/>
      <c r="I399" s="6"/>
    </row>
    <row r="400" spans="2:9" ht="22.5" hidden="1" x14ac:dyDescent="0.2">
      <c r="B400" s="363"/>
      <c r="C400" s="350"/>
      <c r="D400" s="469" t="s">
        <v>213</v>
      </c>
      <c r="E400" s="493" t="s">
        <v>58</v>
      </c>
      <c r="F400" s="19"/>
      <c r="G400" s="20"/>
      <c r="I400" s="6"/>
    </row>
    <row r="401" spans="2:9" ht="22.5" hidden="1" x14ac:dyDescent="0.2">
      <c r="B401" s="363"/>
      <c r="C401" s="350"/>
      <c r="D401" s="469" t="s">
        <v>214</v>
      </c>
      <c r="E401" s="493" t="s">
        <v>1137</v>
      </c>
      <c r="F401" s="19"/>
      <c r="G401" s="20"/>
      <c r="I401" s="6"/>
    </row>
    <row r="402" spans="2:9" ht="12.75" hidden="1" x14ac:dyDescent="0.2">
      <c r="B402" s="363"/>
      <c r="C402" s="350"/>
      <c r="D402" s="469" t="s">
        <v>215</v>
      </c>
      <c r="E402" s="28" t="s">
        <v>59</v>
      </c>
      <c r="F402" s="19"/>
      <c r="G402" s="20"/>
      <c r="I402" s="6"/>
    </row>
    <row r="403" spans="2:9" ht="12.75" hidden="1" x14ac:dyDescent="0.2">
      <c r="B403" s="363"/>
      <c r="C403" s="341"/>
      <c r="D403" s="469" t="s">
        <v>216</v>
      </c>
      <c r="E403" s="28" t="s">
        <v>60</v>
      </c>
      <c r="F403" s="19"/>
      <c r="G403" s="20"/>
      <c r="I403" s="6"/>
    </row>
    <row r="404" spans="2:9" ht="22.5" hidden="1" x14ac:dyDescent="0.2">
      <c r="B404" s="363"/>
      <c r="C404" s="341"/>
      <c r="D404" s="469" t="s">
        <v>217</v>
      </c>
      <c r="E404" s="493" t="s">
        <v>61</v>
      </c>
      <c r="F404" s="19"/>
      <c r="G404" s="20"/>
      <c r="I404" s="6"/>
    </row>
    <row r="405" spans="2:9" ht="12.75" hidden="1" x14ac:dyDescent="0.2">
      <c r="B405" s="363"/>
      <c r="C405" s="341"/>
      <c r="D405" s="469" t="s">
        <v>218</v>
      </c>
      <c r="E405" s="28" t="s">
        <v>62</v>
      </c>
      <c r="F405" s="19"/>
      <c r="G405" s="20"/>
      <c r="I405" s="6"/>
    </row>
    <row r="406" spans="2:9" ht="12.75" hidden="1" x14ac:dyDescent="0.2">
      <c r="B406" s="363"/>
      <c r="C406" s="341"/>
      <c r="D406" s="469" t="s">
        <v>611</v>
      </c>
      <c r="E406" s="28" t="s">
        <v>63</v>
      </c>
      <c r="F406" s="19"/>
      <c r="G406" s="20"/>
      <c r="I406" s="6"/>
    </row>
    <row r="407" spans="2:9" ht="22.7" hidden="1" customHeight="1" x14ac:dyDescent="0.2">
      <c r="B407" s="363"/>
      <c r="C407" s="165" t="s">
        <v>794</v>
      </c>
      <c r="D407" s="502" t="s">
        <v>822</v>
      </c>
      <c r="E407" s="503"/>
      <c r="F407" s="19"/>
      <c r="G407" s="20"/>
      <c r="I407" s="6"/>
    </row>
    <row r="408" spans="2:9" ht="12.75" hidden="1" x14ac:dyDescent="0.2">
      <c r="B408" s="363"/>
      <c r="C408" s="161" t="s">
        <v>795</v>
      </c>
      <c r="D408" s="513" t="s">
        <v>64</v>
      </c>
      <c r="E408" s="514"/>
      <c r="F408" s="19"/>
      <c r="G408" s="20"/>
      <c r="I408" s="6"/>
    </row>
    <row r="409" spans="2:9" ht="12.75" hidden="1" x14ac:dyDescent="0.2">
      <c r="B409" s="363"/>
      <c r="C409" s="161" t="s">
        <v>796</v>
      </c>
      <c r="D409" s="515" t="s">
        <v>180</v>
      </c>
      <c r="E409" s="516"/>
      <c r="F409" s="19"/>
      <c r="G409" s="20"/>
      <c r="I409" s="6"/>
    </row>
    <row r="410" spans="2:9" ht="12.75" hidden="1" customHeight="1" x14ac:dyDescent="0.2">
      <c r="B410" s="363"/>
      <c r="C410" s="161" t="s">
        <v>797</v>
      </c>
      <c r="D410" s="517" t="s">
        <v>181</v>
      </c>
      <c r="E410" s="517"/>
      <c r="F410" s="19"/>
      <c r="G410" s="20"/>
      <c r="I410" s="6"/>
    </row>
    <row r="411" spans="2:9" ht="12.75" hidden="1" x14ac:dyDescent="0.2">
      <c r="B411" s="363"/>
      <c r="C411" s="176"/>
      <c r="D411" s="400" t="s">
        <v>210</v>
      </c>
      <c r="E411" s="424" t="s">
        <v>479</v>
      </c>
      <c r="F411" s="19"/>
      <c r="G411" s="20"/>
      <c r="I411" s="6"/>
    </row>
    <row r="412" spans="2:9" ht="12.75" hidden="1" x14ac:dyDescent="0.2">
      <c r="B412" s="363"/>
      <c r="C412" s="341"/>
      <c r="D412" s="469" t="s">
        <v>211</v>
      </c>
      <c r="E412" s="489" t="s">
        <v>480</v>
      </c>
      <c r="F412" s="31"/>
      <c r="G412" s="32"/>
      <c r="I412" s="6"/>
    </row>
    <row r="413" spans="2:9" ht="12.75" hidden="1" x14ac:dyDescent="0.2">
      <c r="B413" s="363" t="s">
        <v>96</v>
      </c>
      <c r="C413" s="59" t="s">
        <v>1038</v>
      </c>
      <c r="D413" s="518" t="s">
        <v>182</v>
      </c>
      <c r="E413" s="519"/>
      <c r="F413" s="273">
        <v>5.0000000000000001E-3</v>
      </c>
      <c r="G413" s="247"/>
      <c r="I413" s="6"/>
    </row>
    <row r="414" spans="2:9" ht="12.75" hidden="1" x14ac:dyDescent="0.2">
      <c r="B414" s="360"/>
      <c r="C414" s="161" t="s">
        <v>793</v>
      </c>
      <c r="D414" s="556" t="s">
        <v>1224</v>
      </c>
      <c r="E414" s="557"/>
      <c r="F414" s="274"/>
      <c r="G414" s="274"/>
      <c r="I414" s="6"/>
    </row>
    <row r="415" spans="2:9" ht="12.75" hidden="1" x14ac:dyDescent="0.2">
      <c r="B415" s="360"/>
      <c r="C415" s="161" t="s">
        <v>794</v>
      </c>
      <c r="D415" s="556" t="s">
        <v>280</v>
      </c>
      <c r="E415" s="557"/>
      <c r="F415" s="231"/>
      <c r="G415" s="231"/>
      <c r="I415" s="6"/>
    </row>
    <row r="416" spans="2:9" ht="12.75" hidden="1" x14ac:dyDescent="0.2">
      <c r="B416" s="360"/>
      <c r="C416" s="161" t="s">
        <v>795</v>
      </c>
      <c r="D416" s="556" t="s">
        <v>282</v>
      </c>
      <c r="E416" s="557"/>
      <c r="F416" s="231"/>
      <c r="G416" s="231"/>
      <c r="I416" s="6"/>
    </row>
    <row r="417" spans="2:99" ht="24" hidden="1" customHeight="1" x14ac:dyDescent="0.2">
      <c r="B417" s="360"/>
      <c r="C417" s="161" t="s">
        <v>796</v>
      </c>
      <c r="D417" s="515" t="s">
        <v>183</v>
      </c>
      <c r="E417" s="520"/>
      <c r="F417" s="160"/>
      <c r="G417" s="160"/>
      <c r="I417" s="6"/>
    </row>
    <row r="418" spans="2:99" ht="12.75" hidden="1" x14ac:dyDescent="0.2">
      <c r="B418" s="363"/>
      <c r="C418" s="350"/>
      <c r="D418" s="400" t="s">
        <v>210</v>
      </c>
      <c r="E418" s="28" t="s">
        <v>184</v>
      </c>
      <c r="F418" s="160"/>
      <c r="G418" s="160"/>
      <c r="I418" s="6"/>
    </row>
    <row r="419" spans="2:99" ht="12.75" hidden="1" x14ac:dyDescent="0.2">
      <c r="B419" s="363"/>
      <c r="C419" s="350"/>
      <c r="D419" s="469" t="s">
        <v>211</v>
      </c>
      <c r="E419" s="28" t="s">
        <v>185</v>
      </c>
      <c r="F419" s="275"/>
      <c r="G419" s="275"/>
      <c r="I419" s="6"/>
    </row>
    <row r="420" spans="2:99" ht="12.75" hidden="1" x14ac:dyDescent="0.2">
      <c r="B420" s="363" t="s">
        <v>96</v>
      </c>
      <c r="C420" s="59" t="s">
        <v>1039</v>
      </c>
      <c r="D420" s="518" t="s">
        <v>20</v>
      </c>
      <c r="E420" s="521"/>
      <c r="F420" s="54">
        <v>6.4999999999999997E-3</v>
      </c>
      <c r="G420" s="243"/>
      <c r="I420" s="6"/>
    </row>
    <row r="421" spans="2:99" ht="24" hidden="1" customHeight="1" x14ac:dyDescent="0.2">
      <c r="B421" s="800"/>
      <c r="C421" s="161" t="s">
        <v>793</v>
      </c>
      <c r="D421" s="556" t="s">
        <v>326</v>
      </c>
      <c r="E421" s="566"/>
      <c r="F421" s="60"/>
      <c r="G421" s="61"/>
      <c r="I421" s="6"/>
    </row>
    <row r="422" spans="2:99" ht="27.75" hidden="1" x14ac:dyDescent="0.4">
      <c r="B422" s="344"/>
      <c r="C422" s="344"/>
      <c r="D422" s="425"/>
      <c r="E422" s="425"/>
      <c r="F422" s="134"/>
      <c r="G422" s="136" t="str">
        <f>+G$43</f>
        <v>Offenlegung Pleißemühlgraben BA 0</v>
      </c>
    </row>
    <row r="423" spans="2:99" ht="12.75" hidden="1" x14ac:dyDescent="0.2">
      <c r="B423" s="438" t="s">
        <v>96</v>
      </c>
      <c r="C423" s="344"/>
      <c r="D423" s="425"/>
      <c r="E423" s="426"/>
      <c r="F423" s="138"/>
      <c r="G423" s="139" t="str">
        <f>+G$44</f>
        <v>Anl. I.1 - Ingenieurbauwerke</v>
      </c>
      <c r="L423" t="s">
        <v>96</v>
      </c>
    </row>
    <row r="424" spans="2:99" ht="3" hidden="1" customHeight="1" x14ac:dyDescent="0.2">
      <c r="B424" s="425"/>
      <c r="C424" s="427"/>
      <c r="D424" s="427"/>
      <c r="E424" s="427"/>
      <c r="F424" s="135"/>
      <c r="G424" s="134"/>
      <c r="H424" s="140"/>
      <c r="I424" s="140"/>
      <c r="J424" s="140"/>
      <c r="K424" s="140"/>
      <c r="L424" s="140"/>
      <c r="M424" s="140"/>
      <c r="N424" s="140"/>
      <c r="O424" s="140"/>
      <c r="AA424" s="140"/>
      <c r="AM424" s="140"/>
      <c r="AY424" s="140"/>
      <c r="BK424" s="140"/>
      <c r="BW424" s="140"/>
      <c r="CI424" s="140"/>
      <c r="CU424" s="140"/>
    </row>
    <row r="425" spans="2:99" ht="12" hidden="1" customHeight="1" x14ac:dyDescent="0.2">
      <c r="B425" s="530" t="str">
        <f>+$B$46</f>
        <v>Anlage [ ] zum Vertrag Ingenieurbauwerke zwischen [  ]</v>
      </c>
      <c r="C425" s="531" t="str">
        <f>+$B$46</f>
        <v>Anlage [ ] zum Vertrag Ingenieurbauwerke zwischen [  ]</v>
      </c>
      <c r="D425" s="531" t="str">
        <f>+$B$46</f>
        <v>Anlage [ ] zum Vertrag Ingenieurbauwerke zwischen [  ]</v>
      </c>
      <c r="E425" s="532" t="str">
        <f>+$B$46</f>
        <v>Anlage [ ] zum Vertrag Ingenieurbauwerke zwischen [  ]</v>
      </c>
      <c r="F425" s="2" t="s">
        <v>96</v>
      </c>
      <c r="G425" s="3" t="s">
        <v>659</v>
      </c>
      <c r="J425" s="177" t="s">
        <v>96</v>
      </c>
    </row>
    <row r="426" spans="2:99" ht="12" hidden="1" customHeight="1" x14ac:dyDescent="0.2">
      <c r="B426" s="497" t="str">
        <f>+$B$47</f>
        <v>Leistungspflichten und Teilleistungsbewertungen zur Objektplanung für Ingenieurbauwerke</v>
      </c>
      <c r="C426" s="498" t="str">
        <f>+$B$47</f>
        <v>Leistungspflichten und Teilleistungsbewertungen zur Objektplanung für Ingenieurbauwerke</v>
      </c>
      <c r="D426" s="498" t="str">
        <f>+$B$47</f>
        <v>Leistungspflichten und Teilleistungsbewertungen zur Objektplanung für Ingenieurbauwerke</v>
      </c>
      <c r="E426" s="498" t="str">
        <f>+$B$47</f>
        <v>Leistungspflichten und Teilleistungsbewertungen zur Objektplanung für Ingenieurbauwerke</v>
      </c>
      <c r="F426" s="459" t="s">
        <v>1175</v>
      </c>
      <c r="G426" s="460">
        <f>+G$5</f>
        <v>45540</v>
      </c>
      <c r="I426" s="1" t="s">
        <v>96</v>
      </c>
      <c r="J426" s="177" t="s">
        <v>96</v>
      </c>
    </row>
    <row r="427" spans="2:99" ht="12" hidden="1" customHeight="1" x14ac:dyDescent="0.2">
      <c r="B427" s="499" t="str">
        <f>+$B$48</f>
        <v>Objektplanung für Ingenieurbauwerke HOAI § 43(4)</v>
      </c>
      <c r="C427" s="500" t="str">
        <f>+$B$48</f>
        <v>Objektplanung für Ingenieurbauwerke HOAI § 43(4)</v>
      </c>
      <c r="D427" s="500" t="str">
        <f>+$B$48</f>
        <v>Objektplanung für Ingenieurbauwerke HOAI § 43(4)</v>
      </c>
      <c r="E427" s="501" t="str">
        <f>+$B$48</f>
        <v>Objektplanung für Ingenieurbauwerke HOAI § 43(4)</v>
      </c>
      <c r="F427" s="4"/>
      <c r="G427" s="4"/>
      <c r="J427" s="177" t="s">
        <v>96</v>
      </c>
    </row>
    <row r="428" spans="2:99" ht="12.75" hidden="1" customHeight="1" x14ac:dyDescent="0.2">
      <c r="B428" s="178"/>
      <c r="C428" s="510" t="s">
        <v>726</v>
      </c>
      <c r="D428" s="511"/>
      <c r="E428" s="512"/>
      <c r="F428" s="7" t="str">
        <f>+F$49</f>
        <v>Basis</v>
      </c>
      <c r="G428" s="7" t="str">
        <f>+G$49</f>
        <v>Vertrag</v>
      </c>
      <c r="I428" s="6" t="s">
        <v>96</v>
      </c>
    </row>
    <row r="429" spans="2:99" ht="12.75" hidden="1" x14ac:dyDescent="0.2">
      <c r="B429" s="8" t="s">
        <v>848</v>
      </c>
      <c r="C429" s="543" t="s">
        <v>1112</v>
      </c>
      <c r="D429" s="544"/>
      <c r="E429" s="544"/>
      <c r="F429" s="9" t="s">
        <v>96</v>
      </c>
      <c r="G429" s="10"/>
      <c r="I429" s="6"/>
    </row>
    <row r="430" spans="2:99" ht="12.75" hidden="1" x14ac:dyDescent="0.2">
      <c r="B430" s="797"/>
      <c r="C430" s="651" t="s">
        <v>187</v>
      </c>
      <c r="D430" s="652"/>
      <c r="E430" s="652"/>
      <c r="F430" s="11" t="s">
        <v>96</v>
      </c>
      <c r="G430" s="12"/>
      <c r="I430" s="6"/>
    </row>
    <row r="431" spans="2:99" ht="12.75" hidden="1" x14ac:dyDescent="0.2">
      <c r="B431" s="363" t="s">
        <v>96</v>
      </c>
      <c r="C431" s="38" t="s">
        <v>961</v>
      </c>
      <c r="D431" s="508" t="s">
        <v>327</v>
      </c>
      <c r="E431" s="509"/>
      <c r="F431" s="14">
        <v>2.0500000000000001E-2</v>
      </c>
      <c r="G431" s="244"/>
      <c r="I431" s="6"/>
    </row>
    <row r="432" spans="2:99" ht="33" hidden="1" customHeight="1" x14ac:dyDescent="0.2">
      <c r="B432" s="360"/>
      <c r="C432" s="165" t="s">
        <v>793</v>
      </c>
      <c r="D432" s="496" t="s">
        <v>1205</v>
      </c>
      <c r="E432" s="496"/>
      <c r="F432" s="16"/>
      <c r="G432" s="16"/>
      <c r="I432" s="6"/>
    </row>
    <row r="433" spans="2:9" ht="12.75" hidden="1" x14ac:dyDescent="0.2">
      <c r="B433" s="360"/>
      <c r="C433" s="380"/>
      <c r="D433" s="538" t="s">
        <v>328</v>
      </c>
      <c r="E433" s="538"/>
      <c r="F433" s="19"/>
      <c r="G433" s="19"/>
      <c r="I433" s="6"/>
    </row>
    <row r="434" spans="2:9" ht="12.75" hidden="1" x14ac:dyDescent="0.2">
      <c r="B434" s="363"/>
      <c r="C434" s="161" t="s">
        <v>794</v>
      </c>
      <c r="D434" s="502" t="s">
        <v>329</v>
      </c>
      <c r="E434" s="560"/>
      <c r="F434" s="19"/>
      <c r="G434" s="19"/>
      <c r="I434" s="6"/>
    </row>
    <row r="435" spans="2:9" ht="12.75" hidden="1" x14ac:dyDescent="0.2">
      <c r="B435" s="363"/>
      <c r="C435" s="161" t="s">
        <v>795</v>
      </c>
      <c r="D435" s="502" t="s">
        <v>330</v>
      </c>
      <c r="E435" s="560"/>
      <c r="F435" s="19"/>
      <c r="G435" s="19"/>
      <c r="I435" s="6"/>
    </row>
    <row r="436" spans="2:9" ht="22.7" hidden="1" customHeight="1" x14ac:dyDescent="0.2">
      <c r="B436" s="363"/>
      <c r="C436" s="161" t="s">
        <v>796</v>
      </c>
      <c r="D436" s="502" t="s">
        <v>331</v>
      </c>
      <c r="E436" s="560"/>
      <c r="F436" s="19"/>
      <c r="G436" s="19"/>
      <c r="I436" s="6"/>
    </row>
    <row r="437" spans="2:9" ht="22.7" hidden="1" customHeight="1" x14ac:dyDescent="0.2">
      <c r="B437" s="363"/>
      <c r="C437" s="161" t="s">
        <v>797</v>
      </c>
      <c r="D437" s="502" t="s">
        <v>332</v>
      </c>
      <c r="E437" s="560"/>
      <c r="F437" s="19"/>
      <c r="G437" s="19"/>
      <c r="I437" s="6"/>
    </row>
    <row r="438" spans="2:9" ht="33" hidden="1" customHeight="1" x14ac:dyDescent="0.2">
      <c r="B438" s="363"/>
      <c r="C438" s="161" t="s">
        <v>798</v>
      </c>
      <c r="D438" s="506" t="s">
        <v>812</v>
      </c>
      <c r="E438" s="533"/>
      <c r="F438" s="19"/>
      <c r="G438" s="19"/>
      <c r="I438" s="6"/>
    </row>
    <row r="439" spans="2:9" ht="22.7" hidden="1" customHeight="1" x14ac:dyDescent="0.2">
      <c r="B439" s="363"/>
      <c r="C439" s="161" t="s">
        <v>799</v>
      </c>
      <c r="D439" s="517" t="s">
        <v>918</v>
      </c>
      <c r="E439" s="517"/>
      <c r="F439" s="19"/>
      <c r="G439" s="19"/>
      <c r="I439" s="6"/>
    </row>
    <row r="440" spans="2:9" ht="22.7" hidden="1" customHeight="1" x14ac:dyDescent="0.2">
      <c r="B440" s="363"/>
      <c r="C440" s="161" t="s">
        <v>800</v>
      </c>
      <c r="D440" s="513" t="s">
        <v>896</v>
      </c>
      <c r="E440" s="534"/>
      <c r="F440" s="19"/>
      <c r="G440" s="19"/>
      <c r="I440" s="6"/>
    </row>
    <row r="441" spans="2:9" ht="12.75" hidden="1" x14ac:dyDescent="0.2">
      <c r="B441" s="363"/>
      <c r="C441" s="490"/>
      <c r="D441" s="400" t="s">
        <v>210</v>
      </c>
      <c r="E441" s="28" t="s">
        <v>897</v>
      </c>
      <c r="F441" s="19"/>
      <c r="G441" s="19"/>
      <c r="I441" s="6"/>
    </row>
    <row r="442" spans="2:9" ht="12.75" hidden="1" x14ac:dyDescent="0.2">
      <c r="B442" s="363"/>
      <c r="C442" s="490"/>
      <c r="D442" s="469" t="s">
        <v>211</v>
      </c>
      <c r="E442" s="58" t="s">
        <v>238</v>
      </c>
      <c r="F442" s="19"/>
      <c r="G442" s="19"/>
      <c r="I442" s="6"/>
    </row>
    <row r="443" spans="2:9" ht="12.75" hidden="1" x14ac:dyDescent="0.2">
      <c r="B443" s="363"/>
      <c r="C443" s="161" t="s">
        <v>801</v>
      </c>
      <c r="D443" s="537" t="s">
        <v>239</v>
      </c>
      <c r="E443" s="538"/>
      <c r="F443" s="19"/>
      <c r="G443" s="19"/>
      <c r="I443" s="6"/>
    </row>
    <row r="444" spans="2:9" ht="12.75" hidden="1" x14ac:dyDescent="0.2">
      <c r="B444" s="363"/>
      <c r="C444" s="490"/>
      <c r="D444" s="535" t="s">
        <v>87</v>
      </c>
      <c r="E444" s="536"/>
      <c r="F444" s="19"/>
      <c r="G444" s="19"/>
      <c r="I444" s="6"/>
    </row>
    <row r="445" spans="2:9" ht="22.7" hidden="1" customHeight="1" x14ac:dyDescent="0.2">
      <c r="B445" s="363"/>
      <c r="C445" s="161" t="s">
        <v>802</v>
      </c>
      <c r="D445" s="513" t="s">
        <v>78</v>
      </c>
      <c r="E445" s="534"/>
      <c r="F445" s="31"/>
      <c r="G445" s="31"/>
      <c r="I445" s="6"/>
    </row>
    <row r="446" spans="2:9" ht="12.75" hidden="1" x14ac:dyDescent="0.2">
      <c r="B446" s="360" t="s">
        <v>96</v>
      </c>
      <c r="C446" s="376" t="s">
        <v>962</v>
      </c>
      <c r="D446" s="633" t="s">
        <v>687</v>
      </c>
      <c r="E446" s="521"/>
      <c r="F446" s="14">
        <v>6.4999999999999997E-3</v>
      </c>
      <c r="G446" s="245"/>
      <c r="I446" s="6"/>
    </row>
    <row r="447" spans="2:9" ht="33" hidden="1" customHeight="1" x14ac:dyDescent="0.2">
      <c r="B447" s="360"/>
      <c r="C447" s="161" t="s">
        <v>793</v>
      </c>
      <c r="D447" s="556" t="s">
        <v>284</v>
      </c>
      <c r="E447" s="566"/>
      <c r="F447" s="16"/>
      <c r="G447" s="17"/>
      <c r="I447" s="6"/>
    </row>
    <row r="448" spans="2:9" ht="21" hidden="1" customHeight="1" x14ac:dyDescent="0.2">
      <c r="B448" s="360"/>
      <c r="C448" s="161" t="s">
        <v>794</v>
      </c>
      <c r="D448" s="502" t="s">
        <v>285</v>
      </c>
      <c r="E448" s="503"/>
      <c r="F448" s="19"/>
      <c r="G448" s="20"/>
      <c r="I448" s="6"/>
    </row>
    <row r="449" spans="2:9" ht="12.75" hidden="1" x14ac:dyDescent="0.2">
      <c r="B449" s="360"/>
      <c r="C449" s="161" t="s">
        <v>795</v>
      </c>
      <c r="D449" s="502" t="s">
        <v>1032</v>
      </c>
      <c r="E449" s="503"/>
      <c r="F449" s="19"/>
      <c r="G449" s="20"/>
      <c r="I449" s="6"/>
    </row>
    <row r="450" spans="2:9" ht="12.75" hidden="1" x14ac:dyDescent="0.2">
      <c r="B450" s="360"/>
      <c r="C450" s="161" t="s">
        <v>796</v>
      </c>
      <c r="D450" s="502" t="s">
        <v>1030</v>
      </c>
      <c r="E450" s="503"/>
      <c r="F450" s="19"/>
      <c r="G450" s="20"/>
      <c r="I450" s="6"/>
    </row>
    <row r="451" spans="2:9" ht="12.75" hidden="1" x14ac:dyDescent="0.2">
      <c r="B451" s="360"/>
      <c r="C451" s="161" t="s">
        <v>797</v>
      </c>
      <c r="D451" s="513" t="s">
        <v>1031</v>
      </c>
      <c r="E451" s="514"/>
      <c r="F451" s="19"/>
      <c r="G451" s="20"/>
      <c r="I451" s="6"/>
    </row>
    <row r="452" spans="2:9" ht="12.75" hidden="1" x14ac:dyDescent="0.2">
      <c r="B452" s="360"/>
      <c r="C452" s="161" t="s">
        <v>798</v>
      </c>
      <c r="D452" s="515" t="s">
        <v>1</v>
      </c>
      <c r="E452" s="516"/>
      <c r="F452" s="19"/>
      <c r="G452" s="20"/>
      <c r="I452" s="6"/>
    </row>
    <row r="453" spans="2:9" ht="12.75" hidden="1" x14ac:dyDescent="0.2">
      <c r="B453" s="360"/>
      <c r="C453" s="161" t="s">
        <v>799</v>
      </c>
      <c r="D453" s="515" t="s">
        <v>2</v>
      </c>
      <c r="E453" s="516"/>
      <c r="F453" s="31"/>
      <c r="G453" s="32"/>
      <c r="I453" s="6"/>
    </row>
    <row r="454" spans="2:9" ht="12.75" hidden="1" x14ac:dyDescent="0.2">
      <c r="B454" s="62"/>
      <c r="C454" s="700" t="s">
        <v>3</v>
      </c>
      <c r="D454" s="701"/>
      <c r="E454" s="701"/>
      <c r="F454" s="207"/>
      <c r="G454" s="208"/>
      <c r="I454" s="6"/>
    </row>
    <row r="455" spans="2:9" ht="12.75" hidden="1" x14ac:dyDescent="0.2">
      <c r="B455" s="63"/>
      <c r="C455" s="369"/>
      <c r="D455" s="522" t="s">
        <v>286</v>
      </c>
      <c r="E455" s="523"/>
      <c r="F455" s="44"/>
      <c r="G455" s="20"/>
      <c r="I455" s="6"/>
    </row>
    <row r="456" spans="2:9" ht="12.75" hidden="1" x14ac:dyDescent="0.2">
      <c r="B456" s="63"/>
      <c r="C456" s="342"/>
      <c r="D456" s="524" t="s">
        <v>1138</v>
      </c>
      <c r="E456" s="525"/>
      <c r="F456" s="47"/>
      <c r="G456" s="32"/>
      <c r="I456" s="6"/>
    </row>
    <row r="457" spans="2:9" ht="12.75" x14ac:dyDescent="0.2">
      <c r="B457" s="64"/>
      <c r="C457" s="65"/>
      <c r="D457" s="508" t="s">
        <v>970</v>
      </c>
      <c r="E457" s="509"/>
      <c r="F457" s="66">
        <f>+F446+F431+F420+F413+F395+F324+F295+F291+F277+F257+F252</f>
        <v>0.20000000000000004</v>
      </c>
      <c r="G457" s="66">
        <f>+G446+G431+G420+G413+G395+G324+G295+G291+G277+G257+G252</f>
        <v>0</v>
      </c>
      <c r="I457" s="6"/>
    </row>
    <row r="458" spans="2:9" ht="22.7" hidden="1" customHeight="1" x14ac:dyDescent="0.2">
      <c r="B458" s="186" t="s">
        <v>855</v>
      </c>
      <c r="C458" s="638" t="s">
        <v>1113</v>
      </c>
      <c r="D458" s="639"/>
      <c r="E458" s="640"/>
      <c r="F458" s="185" t="s">
        <v>96</v>
      </c>
      <c r="G458" s="206"/>
      <c r="I458" s="6"/>
    </row>
    <row r="459" spans="2:9" ht="12.75" hidden="1" x14ac:dyDescent="0.2">
      <c r="B459" s="187"/>
      <c r="C459" s="541" t="s">
        <v>949</v>
      </c>
      <c r="D459" s="541"/>
      <c r="E459" s="541"/>
      <c r="F459" s="188"/>
      <c r="G459" s="189"/>
      <c r="H459" s="6"/>
    </row>
    <row r="460" spans="2:9" ht="12.75" hidden="1" x14ac:dyDescent="0.2">
      <c r="B460" s="190"/>
      <c r="C460" s="622" t="s">
        <v>503</v>
      </c>
      <c r="D460" s="622"/>
      <c r="E460" s="622"/>
      <c r="F460" s="191"/>
      <c r="G460" s="192"/>
      <c r="H460" s="6"/>
    </row>
    <row r="461" spans="2:9" ht="12.75" hidden="1" x14ac:dyDescent="0.2">
      <c r="B461" s="156" t="s">
        <v>96</v>
      </c>
      <c r="C461" s="196" t="s">
        <v>856</v>
      </c>
      <c r="D461" s="643" t="s">
        <v>708</v>
      </c>
      <c r="E461" s="593"/>
      <c r="F461" s="197">
        <v>4.4999999999999997E-3</v>
      </c>
      <c r="G461" s="249"/>
      <c r="I461" s="6"/>
    </row>
    <row r="462" spans="2:9" ht="12.75" hidden="1" x14ac:dyDescent="0.2">
      <c r="B462" s="156" t="s">
        <v>96</v>
      </c>
      <c r="C462" s="396" t="s">
        <v>1040</v>
      </c>
      <c r="D462" s="658" t="s">
        <v>1223</v>
      </c>
      <c r="E462" s="776"/>
      <c r="F462" s="198">
        <v>4.4999999999999997E-3</v>
      </c>
      <c r="G462" s="250"/>
      <c r="I462" s="6"/>
    </row>
    <row r="463" spans="2:9" ht="25.5" hidden="1" customHeight="1" x14ac:dyDescent="0.2">
      <c r="B463" s="156" t="s">
        <v>96</v>
      </c>
      <c r="C463" s="396" t="s">
        <v>1041</v>
      </c>
      <c r="D463" s="657" t="s">
        <v>174</v>
      </c>
      <c r="E463" s="658"/>
      <c r="F463" s="199">
        <v>2.1499999999999998E-2</v>
      </c>
      <c r="G463" s="251"/>
      <c r="I463" s="6"/>
    </row>
    <row r="464" spans="2:9" ht="12.75" hidden="1" x14ac:dyDescent="0.2">
      <c r="B464" s="156" t="s">
        <v>96</v>
      </c>
      <c r="C464" s="200" t="s">
        <v>950</v>
      </c>
      <c r="D464" s="713" t="s">
        <v>771</v>
      </c>
      <c r="E464" s="592"/>
      <c r="F464" s="201">
        <v>4.4999999999999997E-3</v>
      </c>
      <c r="G464" s="249"/>
      <c r="I464" s="6"/>
    </row>
    <row r="465" spans="2:99" ht="36.950000000000003" hidden="1" customHeight="1" x14ac:dyDescent="0.2">
      <c r="B465" s="156" t="s">
        <v>96</v>
      </c>
      <c r="C465" s="143" t="s">
        <v>951</v>
      </c>
      <c r="D465" s="579" t="s">
        <v>1010</v>
      </c>
      <c r="E465" s="580"/>
      <c r="F465" s="199">
        <v>2.1499999999999998E-2</v>
      </c>
      <c r="G465" s="251"/>
      <c r="I465" s="6"/>
    </row>
    <row r="466" spans="2:99" ht="12.75" hidden="1" x14ac:dyDescent="0.2">
      <c r="B466" s="156"/>
      <c r="C466" s="200" t="s">
        <v>952</v>
      </c>
      <c r="D466" s="616" t="s">
        <v>734</v>
      </c>
      <c r="E466" s="578"/>
      <c r="F466" s="202">
        <v>1.35E-2</v>
      </c>
      <c r="G466" s="251"/>
      <c r="I466" s="6"/>
    </row>
    <row r="467" spans="2:99" ht="25.5" hidden="1" customHeight="1" x14ac:dyDescent="0.2">
      <c r="B467" s="157"/>
      <c r="C467" s="396" t="s">
        <v>953</v>
      </c>
      <c r="D467" s="579" t="s">
        <v>1068</v>
      </c>
      <c r="E467" s="712"/>
      <c r="F467" s="203">
        <v>3.5000000000000001E-3</v>
      </c>
      <c r="G467" s="252"/>
      <c r="I467" s="6"/>
    </row>
    <row r="468" spans="2:99" ht="12.75" hidden="1" x14ac:dyDescent="0.2">
      <c r="B468" s="156" t="s">
        <v>96</v>
      </c>
      <c r="C468" s="148" t="s">
        <v>954</v>
      </c>
      <c r="D468" s="713" t="s">
        <v>182</v>
      </c>
      <c r="E468" s="592"/>
      <c r="F468" s="199">
        <v>5.0000000000000001E-3</v>
      </c>
      <c r="G468" s="251"/>
      <c r="I468" s="6"/>
    </row>
    <row r="469" spans="2:99" ht="12.75" hidden="1" x14ac:dyDescent="0.2">
      <c r="B469" s="156" t="s">
        <v>96</v>
      </c>
      <c r="C469" s="148" t="s">
        <v>955</v>
      </c>
      <c r="D469" s="713" t="s">
        <v>20</v>
      </c>
      <c r="E469" s="592"/>
      <c r="F469" s="199">
        <v>6.4999999999999997E-3</v>
      </c>
      <c r="G469" s="251"/>
      <c r="I469" s="6"/>
    </row>
    <row r="470" spans="2:99" ht="12.75" hidden="1" x14ac:dyDescent="0.2">
      <c r="B470" s="156" t="s">
        <v>96</v>
      </c>
      <c r="C470" s="149" t="s">
        <v>956</v>
      </c>
      <c r="D470" s="643" t="s">
        <v>327</v>
      </c>
      <c r="E470" s="580"/>
      <c r="F470" s="202">
        <v>1.0500000000000001E-2</v>
      </c>
      <c r="G470" s="251"/>
      <c r="I470" s="6"/>
    </row>
    <row r="471" spans="2:99" ht="12.75" hidden="1" x14ac:dyDescent="0.2">
      <c r="B471" s="157" t="s">
        <v>96</v>
      </c>
      <c r="C471" s="204" t="s">
        <v>957</v>
      </c>
      <c r="D471" s="579" t="s">
        <v>687</v>
      </c>
      <c r="E471" s="593"/>
      <c r="F471" s="205">
        <v>4.4999999999999997E-3</v>
      </c>
      <c r="G471" s="253"/>
      <c r="I471" s="6"/>
    </row>
    <row r="472" spans="2:99" ht="12.75" hidden="1" x14ac:dyDescent="0.2">
      <c r="B472" s="64"/>
      <c r="C472" s="299"/>
      <c r="D472" s="577" t="s">
        <v>958</v>
      </c>
      <c r="E472" s="677"/>
      <c r="F472" s="195">
        <f>+F471+F470+F469+F468+F467+F466+F465+F464+F463+F462+F461</f>
        <v>0.1</v>
      </c>
      <c r="G472" s="183">
        <f>+G471+G470+G469+G468+G467+G466+G465+G464+G463+G462+G461</f>
        <v>0</v>
      </c>
      <c r="I472" s="6"/>
    </row>
    <row r="473" spans="2:99" ht="12.75" hidden="1" x14ac:dyDescent="0.2">
      <c r="B473" s="64"/>
      <c r="C473" s="65"/>
      <c r="D473" s="508" t="s">
        <v>971</v>
      </c>
      <c r="E473" s="509"/>
      <c r="F473" s="66">
        <f>+F457</f>
        <v>0.20000000000000004</v>
      </c>
      <c r="G473" s="461"/>
      <c r="I473" s="6"/>
    </row>
    <row r="474" spans="2:99" ht="27.75" x14ac:dyDescent="0.4">
      <c r="B474" s="154"/>
      <c r="C474" s="344"/>
      <c r="D474" s="425"/>
      <c r="E474" s="425"/>
      <c r="F474" s="134"/>
      <c r="G474" s="136" t="str">
        <f>+G$43</f>
        <v>Offenlegung Pleißemühlgraben BA 0</v>
      </c>
    </row>
    <row r="475" spans="2:99" ht="12.75" x14ac:dyDescent="0.2">
      <c r="B475" s="137" t="s">
        <v>96</v>
      </c>
      <c r="C475" s="344"/>
      <c r="D475" s="425"/>
      <c r="E475" s="426"/>
      <c r="F475" s="138"/>
      <c r="G475" s="139" t="str">
        <f>+G$44</f>
        <v>Anl. I.1 - Ingenieurbauwerke</v>
      </c>
      <c r="L475" t="s">
        <v>96</v>
      </c>
    </row>
    <row r="476" spans="2:99" ht="3" customHeight="1" x14ac:dyDescent="0.2">
      <c r="B476" s="155"/>
      <c r="C476" s="427"/>
      <c r="D476" s="427"/>
      <c r="E476" s="427"/>
      <c r="F476" s="135"/>
      <c r="G476" s="134"/>
      <c r="H476" s="140"/>
      <c r="I476" s="140"/>
      <c r="J476" s="140"/>
      <c r="K476" s="140"/>
      <c r="L476" s="140"/>
      <c r="M476" s="140"/>
      <c r="N476" s="140"/>
      <c r="O476" s="140"/>
      <c r="AA476" s="140"/>
      <c r="AM476" s="140"/>
      <c r="AY476" s="140"/>
      <c r="BK476" s="140"/>
      <c r="BW476" s="140"/>
      <c r="CI476" s="140"/>
      <c r="CU476" s="140"/>
    </row>
    <row r="477" spans="2:99" ht="12" customHeight="1" x14ac:dyDescent="0.2">
      <c r="B477" s="530" t="str">
        <f>+$B$46</f>
        <v>Anlage [ ] zum Vertrag Ingenieurbauwerke zwischen [  ]</v>
      </c>
      <c r="C477" s="531" t="str">
        <f>+$B$46</f>
        <v>Anlage [ ] zum Vertrag Ingenieurbauwerke zwischen [  ]</v>
      </c>
      <c r="D477" s="531" t="str">
        <f>+$B$46</f>
        <v>Anlage [ ] zum Vertrag Ingenieurbauwerke zwischen [  ]</v>
      </c>
      <c r="E477" s="532" t="str">
        <f>+$B$46</f>
        <v>Anlage [ ] zum Vertrag Ingenieurbauwerke zwischen [  ]</v>
      </c>
      <c r="F477" s="2" t="s">
        <v>96</v>
      </c>
      <c r="G477" s="3" t="s">
        <v>820</v>
      </c>
      <c r="J477" s="177" t="s">
        <v>96</v>
      </c>
    </row>
    <row r="478" spans="2:99" ht="12" customHeight="1" x14ac:dyDescent="0.2">
      <c r="B478" s="497" t="str">
        <f>+$B$47</f>
        <v>Leistungspflichten und Teilleistungsbewertungen zur Objektplanung für Ingenieurbauwerke</v>
      </c>
      <c r="C478" s="498" t="str">
        <f>+$B$47</f>
        <v>Leistungspflichten und Teilleistungsbewertungen zur Objektplanung für Ingenieurbauwerke</v>
      </c>
      <c r="D478" s="498" t="str">
        <f>+$B$47</f>
        <v>Leistungspflichten und Teilleistungsbewertungen zur Objektplanung für Ingenieurbauwerke</v>
      </c>
      <c r="E478" s="498" t="str">
        <f>+$B$47</f>
        <v>Leistungspflichten und Teilleistungsbewertungen zur Objektplanung für Ingenieurbauwerke</v>
      </c>
      <c r="F478" s="459" t="s">
        <v>1175</v>
      </c>
      <c r="G478" s="460">
        <f>+G$5</f>
        <v>45540</v>
      </c>
      <c r="I478" s="1" t="s">
        <v>96</v>
      </c>
      <c r="J478" s="177" t="s">
        <v>96</v>
      </c>
    </row>
    <row r="479" spans="2:99" ht="12" customHeight="1" x14ac:dyDescent="0.2">
      <c r="B479" s="499" t="str">
        <f>+$B$48</f>
        <v>Objektplanung für Ingenieurbauwerke HOAI § 43(4)</v>
      </c>
      <c r="C479" s="500" t="str">
        <f>+$B$48</f>
        <v>Objektplanung für Ingenieurbauwerke HOAI § 43(4)</v>
      </c>
      <c r="D479" s="500" t="str">
        <f>+$B$48</f>
        <v>Objektplanung für Ingenieurbauwerke HOAI § 43(4)</v>
      </c>
      <c r="E479" s="501" t="str">
        <f>+$B$48</f>
        <v>Objektplanung für Ingenieurbauwerke HOAI § 43(4)</v>
      </c>
      <c r="F479" s="4"/>
      <c r="G479" s="4"/>
      <c r="J479" s="177" t="s">
        <v>96</v>
      </c>
    </row>
    <row r="480" spans="2:99" ht="12.75" customHeight="1" x14ac:dyDescent="0.2">
      <c r="B480" s="178"/>
      <c r="C480" s="510" t="s">
        <v>726</v>
      </c>
      <c r="D480" s="511"/>
      <c r="E480" s="512"/>
      <c r="F480" s="7" t="str">
        <f>+F$49</f>
        <v>Basis</v>
      </c>
      <c r="G480" s="7" t="str">
        <f>+G$49</f>
        <v>Vertrag</v>
      </c>
      <c r="I480" s="6" t="s">
        <v>96</v>
      </c>
    </row>
    <row r="481" spans="2:9" ht="22.7" customHeight="1" x14ac:dyDescent="0.2">
      <c r="B481" s="8" t="s">
        <v>857</v>
      </c>
      <c r="C481" s="543" t="s">
        <v>1230</v>
      </c>
      <c r="D481" s="544"/>
      <c r="E481" s="544"/>
      <c r="F481" s="9" t="s">
        <v>96</v>
      </c>
      <c r="G481" s="10"/>
      <c r="I481" s="6"/>
    </row>
    <row r="482" spans="2:9" ht="12.75" hidden="1" x14ac:dyDescent="0.2">
      <c r="B482" s="284"/>
      <c r="C482" s="651" t="s">
        <v>187</v>
      </c>
      <c r="D482" s="652"/>
      <c r="E482" s="652"/>
      <c r="F482" s="11" t="s">
        <v>96</v>
      </c>
      <c r="G482" s="12"/>
      <c r="I482" s="6"/>
    </row>
    <row r="483" spans="2:9" ht="22.7" hidden="1" customHeight="1" x14ac:dyDescent="0.2">
      <c r="B483" s="157" t="s">
        <v>96</v>
      </c>
      <c r="C483" s="376" t="s">
        <v>858</v>
      </c>
      <c r="D483" s="654" t="s">
        <v>416</v>
      </c>
      <c r="E483" s="655"/>
      <c r="F483" s="214">
        <v>0.13250000000000001</v>
      </c>
      <c r="G483" s="795">
        <v>0</v>
      </c>
      <c r="I483" s="6"/>
    </row>
    <row r="484" spans="2:9" ht="22.7" hidden="1" customHeight="1" x14ac:dyDescent="0.2">
      <c r="B484" s="157"/>
      <c r="C484" s="378"/>
      <c r="D484" s="571" t="s">
        <v>417</v>
      </c>
      <c r="E484" s="656"/>
      <c r="F484" s="215"/>
      <c r="G484" s="796"/>
      <c r="I484" s="6"/>
    </row>
    <row r="485" spans="2:9" ht="33" hidden="1" customHeight="1" x14ac:dyDescent="0.2">
      <c r="B485" s="156"/>
      <c r="C485" s="161" t="s">
        <v>793</v>
      </c>
      <c r="D485" s="513" t="s">
        <v>18</v>
      </c>
      <c r="E485" s="514"/>
      <c r="F485" s="16"/>
      <c r="G485" s="20"/>
      <c r="I485" s="6"/>
    </row>
    <row r="486" spans="2:9" ht="12.75" hidden="1" x14ac:dyDescent="0.2">
      <c r="B486" s="156"/>
      <c r="C486" s="350"/>
      <c r="D486" s="400" t="s">
        <v>210</v>
      </c>
      <c r="E486" s="130" t="s">
        <v>447</v>
      </c>
      <c r="F486" s="19"/>
      <c r="G486" s="20"/>
      <c r="I486" s="6"/>
    </row>
    <row r="487" spans="2:9" ht="12.75" hidden="1" x14ac:dyDescent="0.2">
      <c r="B487" s="156"/>
      <c r="C487" s="350"/>
      <c r="D487" s="423" t="s">
        <v>211</v>
      </c>
      <c r="E487" s="130" t="s">
        <v>448</v>
      </c>
      <c r="F487" s="19"/>
      <c r="G487" s="20"/>
      <c r="I487" s="6"/>
    </row>
    <row r="488" spans="2:9" ht="12.75" hidden="1" x14ac:dyDescent="0.2">
      <c r="B488" s="156"/>
      <c r="C488" s="350"/>
      <c r="D488" s="423" t="s">
        <v>212</v>
      </c>
      <c r="E488" s="28" t="s">
        <v>68</v>
      </c>
      <c r="F488" s="19"/>
      <c r="G488" s="20"/>
      <c r="I488" s="6"/>
    </row>
    <row r="489" spans="2:9" ht="22.5" hidden="1" x14ac:dyDescent="0.2">
      <c r="B489" s="156"/>
      <c r="C489" s="350"/>
      <c r="D489" s="423" t="s">
        <v>213</v>
      </c>
      <c r="E489" s="46" t="s">
        <v>70</v>
      </c>
      <c r="F489" s="19"/>
      <c r="G489" s="20"/>
      <c r="I489" s="6"/>
    </row>
    <row r="490" spans="2:9" ht="22.5" hidden="1" x14ac:dyDescent="0.2">
      <c r="B490" s="156"/>
      <c r="C490" s="350"/>
      <c r="D490" s="423" t="s">
        <v>214</v>
      </c>
      <c r="E490" s="422" t="s">
        <v>126</v>
      </c>
      <c r="F490" s="19"/>
      <c r="G490" s="20"/>
      <c r="I490" s="6"/>
    </row>
    <row r="491" spans="2:9" ht="22.5" hidden="1" x14ac:dyDescent="0.2">
      <c r="B491" s="156"/>
      <c r="C491" s="350"/>
      <c r="D491" s="423" t="s">
        <v>215</v>
      </c>
      <c r="E491" s="422" t="s">
        <v>71</v>
      </c>
      <c r="F491" s="19"/>
      <c r="G491" s="20"/>
      <c r="I491" s="6"/>
    </row>
    <row r="492" spans="2:9" ht="22.7" hidden="1" customHeight="1" x14ac:dyDescent="0.2">
      <c r="B492" s="156"/>
      <c r="C492" s="161" t="s">
        <v>794</v>
      </c>
      <c r="D492" s="515" t="s">
        <v>244</v>
      </c>
      <c r="E492" s="694"/>
      <c r="F492" s="19"/>
      <c r="G492" s="20"/>
      <c r="I492" s="6"/>
    </row>
    <row r="493" spans="2:9" ht="22.7" hidden="1" customHeight="1" x14ac:dyDescent="0.2">
      <c r="B493" s="156"/>
      <c r="C493" s="161" t="s">
        <v>795</v>
      </c>
      <c r="D493" s="515" t="s">
        <v>245</v>
      </c>
      <c r="E493" s="516"/>
      <c r="F493" s="19"/>
      <c r="G493" s="20"/>
      <c r="I493" s="6"/>
    </row>
    <row r="494" spans="2:9" ht="22.7" hidden="1" customHeight="1" x14ac:dyDescent="0.2">
      <c r="B494" s="156"/>
      <c r="C494" s="393" t="s">
        <v>796</v>
      </c>
      <c r="D494" s="517" t="s">
        <v>813</v>
      </c>
      <c r="E494" s="517"/>
      <c r="F494" s="19"/>
      <c r="G494" s="20"/>
      <c r="I494" s="6"/>
    </row>
    <row r="495" spans="2:9" ht="22.7" hidden="1" customHeight="1" x14ac:dyDescent="0.2">
      <c r="B495" s="156"/>
      <c r="C495" s="393" t="s">
        <v>797</v>
      </c>
      <c r="D495" s="556" t="s">
        <v>246</v>
      </c>
      <c r="E495" s="566"/>
      <c r="F495" s="19"/>
      <c r="G495" s="20"/>
      <c r="I495" s="6"/>
    </row>
    <row r="496" spans="2:9" ht="12.75" hidden="1" x14ac:dyDescent="0.2">
      <c r="B496" s="156"/>
      <c r="C496" s="393" t="s">
        <v>798</v>
      </c>
      <c r="D496" s="502" t="s">
        <v>247</v>
      </c>
      <c r="E496" s="503"/>
      <c r="F496" s="19"/>
      <c r="G496" s="20"/>
      <c r="I496" s="6"/>
    </row>
    <row r="497" spans="2:9" ht="12.75" hidden="1" x14ac:dyDescent="0.2">
      <c r="B497" s="156"/>
      <c r="C497" s="393" t="s">
        <v>799</v>
      </c>
      <c r="D497" s="502" t="s">
        <v>248</v>
      </c>
      <c r="E497" s="503"/>
      <c r="F497" s="19"/>
      <c r="G497" s="20"/>
      <c r="I497" s="6"/>
    </row>
    <row r="498" spans="2:9" ht="22.7" hidden="1" customHeight="1" x14ac:dyDescent="0.2">
      <c r="B498" s="156"/>
      <c r="C498" s="393" t="s">
        <v>800</v>
      </c>
      <c r="D498" s="517" t="s">
        <v>140</v>
      </c>
      <c r="E498" s="517"/>
      <c r="F498" s="19"/>
      <c r="G498" s="20"/>
      <c r="I498" s="6"/>
    </row>
    <row r="499" spans="2:9" ht="23.25" hidden="1" customHeight="1" x14ac:dyDescent="0.2">
      <c r="B499" s="156"/>
      <c r="C499" s="393" t="s">
        <v>801</v>
      </c>
      <c r="D499" s="706" t="s">
        <v>544</v>
      </c>
      <c r="E499" s="707"/>
      <c r="F499" s="19"/>
      <c r="G499" s="20"/>
      <c r="I499" s="6"/>
    </row>
    <row r="500" spans="2:9" ht="33" hidden="1" customHeight="1" x14ac:dyDescent="0.2">
      <c r="B500" s="156"/>
      <c r="C500" s="352"/>
      <c r="D500" s="400" t="s">
        <v>210</v>
      </c>
      <c r="E500" s="327" t="s">
        <v>722</v>
      </c>
      <c r="F500" s="19"/>
      <c r="G500" s="20"/>
      <c r="I500" s="6"/>
    </row>
    <row r="501" spans="2:9" ht="12.75" hidden="1" x14ac:dyDescent="0.2">
      <c r="B501" s="156"/>
      <c r="C501" s="352"/>
      <c r="D501" s="423" t="s">
        <v>211</v>
      </c>
      <c r="E501" s="25" t="s">
        <v>723</v>
      </c>
      <c r="F501" s="19"/>
      <c r="G501" s="20"/>
      <c r="I501" s="6"/>
    </row>
    <row r="502" spans="2:9" ht="12.75" hidden="1" x14ac:dyDescent="0.2">
      <c r="B502" s="156"/>
      <c r="C502" s="352"/>
      <c r="D502" s="423" t="s">
        <v>212</v>
      </c>
      <c r="E502" s="25" t="s">
        <v>724</v>
      </c>
      <c r="F502" s="19"/>
      <c r="G502" s="20"/>
      <c r="I502" s="6"/>
    </row>
    <row r="503" spans="2:9" ht="12.75" hidden="1" x14ac:dyDescent="0.2">
      <c r="B503" s="156"/>
      <c r="C503" s="352"/>
      <c r="D503" s="423" t="s">
        <v>213</v>
      </c>
      <c r="E503" s="25" t="s">
        <v>725</v>
      </c>
      <c r="F503" s="19"/>
      <c r="G503" s="20"/>
      <c r="I503" s="6"/>
    </row>
    <row r="504" spans="2:9" ht="22.7" hidden="1" customHeight="1" x14ac:dyDescent="0.2">
      <c r="B504" s="156"/>
      <c r="C504" s="352"/>
      <c r="D504" s="423" t="s">
        <v>214</v>
      </c>
      <c r="E504" s="331" t="s">
        <v>490</v>
      </c>
      <c r="F504" s="19"/>
      <c r="G504" s="20"/>
      <c r="I504" s="6"/>
    </row>
    <row r="505" spans="2:9" ht="56.25" hidden="1" customHeight="1" x14ac:dyDescent="0.2">
      <c r="B505" s="156"/>
      <c r="C505" s="352"/>
      <c r="D505" s="423" t="s">
        <v>215</v>
      </c>
      <c r="E505" s="331" t="s">
        <v>815</v>
      </c>
      <c r="F505" s="19"/>
      <c r="G505" s="20"/>
      <c r="I505" s="6"/>
    </row>
    <row r="506" spans="2:9" ht="22.7" hidden="1" customHeight="1" x14ac:dyDescent="0.2">
      <c r="B506" s="156"/>
      <c r="C506" s="390" t="s">
        <v>802</v>
      </c>
      <c r="D506" s="693" t="s">
        <v>788</v>
      </c>
      <c r="E506" s="694"/>
      <c r="F506" s="19"/>
      <c r="G506" s="20"/>
      <c r="I506" s="6"/>
    </row>
    <row r="507" spans="2:9" ht="22.7" hidden="1" customHeight="1" x14ac:dyDescent="0.2">
      <c r="B507" s="156"/>
      <c r="C507" s="390" t="s">
        <v>714</v>
      </c>
      <c r="D507" s="517" t="s">
        <v>814</v>
      </c>
      <c r="E507" s="517"/>
      <c r="F507" s="19"/>
      <c r="G507" s="20"/>
      <c r="I507" s="6"/>
    </row>
    <row r="508" spans="2:9" ht="12.75" hidden="1" x14ac:dyDescent="0.2">
      <c r="B508" s="156"/>
      <c r="C508" s="390" t="s">
        <v>715</v>
      </c>
      <c r="D508" s="556" t="s">
        <v>826</v>
      </c>
      <c r="E508" s="566"/>
      <c r="F508" s="19"/>
      <c r="G508" s="20"/>
      <c r="I508" s="6"/>
    </row>
    <row r="509" spans="2:9" ht="12.75" hidden="1" x14ac:dyDescent="0.2">
      <c r="B509" s="156"/>
      <c r="C509" s="390" t="s">
        <v>716</v>
      </c>
      <c r="D509" s="502" t="s">
        <v>409</v>
      </c>
      <c r="E509" s="503"/>
      <c r="F509" s="19"/>
      <c r="G509" s="20"/>
      <c r="I509" s="6"/>
    </row>
    <row r="510" spans="2:9" ht="22.7" hidden="1" customHeight="1" x14ac:dyDescent="0.2">
      <c r="B510" s="156"/>
      <c r="C510" s="390" t="s">
        <v>205</v>
      </c>
      <c r="D510" s="506" t="s">
        <v>129</v>
      </c>
      <c r="E510" s="507"/>
      <c r="F510" s="19"/>
      <c r="G510" s="20"/>
      <c r="I510" s="6"/>
    </row>
    <row r="511" spans="2:9" ht="22.7" hidden="1" customHeight="1" x14ac:dyDescent="0.2">
      <c r="B511" s="156"/>
      <c r="C511" s="390" t="s">
        <v>206</v>
      </c>
      <c r="D511" s="502" t="s">
        <v>1028</v>
      </c>
      <c r="E511" s="503"/>
      <c r="F511" s="19"/>
      <c r="G511" s="20"/>
      <c r="I511" s="6"/>
    </row>
    <row r="512" spans="2:9" ht="12.75" hidden="1" customHeight="1" x14ac:dyDescent="0.2">
      <c r="B512" s="156"/>
      <c r="C512" s="341" t="s">
        <v>96</v>
      </c>
      <c r="D512" s="400" t="s">
        <v>210</v>
      </c>
      <c r="E512" s="25" t="s">
        <v>67</v>
      </c>
      <c r="F512" s="19"/>
      <c r="G512" s="20"/>
      <c r="I512" s="6"/>
    </row>
    <row r="513" spans="2:12" ht="12.75" hidden="1" customHeight="1" x14ac:dyDescent="0.2">
      <c r="B513" s="156"/>
      <c r="C513" s="341" t="s">
        <v>96</v>
      </c>
      <c r="D513" s="423" t="s">
        <v>211</v>
      </c>
      <c r="E513" s="25" t="s">
        <v>651</v>
      </c>
      <c r="F513" s="19"/>
      <c r="G513" s="20"/>
      <c r="I513" s="6"/>
    </row>
    <row r="514" spans="2:12" ht="12.75" hidden="1" customHeight="1" x14ac:dyDescent="0.2">
      <c r="B514" s="156"/>
      <c r="C514" s="341" t="s">
        <v>96</v>
      </c>
      <c r="D514" s="423" t="s">
        <v>212</v>
      </c>
      <c r="E514" s="25" t="s">
        <v>69</v>
      </c>
      <c r="F514" s="19"/>
      <c r="G514" s="20"/>
      <c r="I514" s="6"/>
    </row>
    <row r="515" spans="2:12" ht="12.75" hidden="1" customHeight="1" x14ac:dyDescent="0.2">
      <c r="B515" s="156"/>
      <c r="C515" s="341"/>
      <c r="D515" s="423" t="s">
        <v>213</v>
      </c>
      <c r="E515" s="129" t="s">
        <v>652</v>
      </c>
      <c r="F515" s="19"/>
      <c r="G515" s="20"/>
      <c r="I515" s="6"/>
    </row>
    <row r="516" spans="2:12" ht="22.7" hidden="1" customHeight="1" x14ac:dyDescent="0.2">
      <c r="B516" s="156"/>
      <c r="C516" s="161" t="s">
        <v>207</v>
      </c>
      <c r="D516" s="502" t="s">
        <v>656</v>
      </c>
      <c r="E516" s="503"/>
      <c r="F516" s="19"/>
      <c r="G516" s="20"/>
      <c r="I516" s="6"/>
    </row>
    <row r="517" spans="2:12" ht="22.7" hidden="1" customHeight="1" x14ac:dyDescent="0.2">
      <c r="B517" s="156"/>
      <c r="C517" s="341"/>
      <c r="D517" s="400" t="s">
        <v>210</v>
      </c>
      <c r="E517" s="331" t="s">
        <v>711</v>
      </c>
      <c r="F517" s="19"/>
      <c r="G517" s="20"/>
      <c r="I517" s="6"/>
    </row>
    <row r="518" spans="2:12" ht="22.7" hidden="1" customHeight="1" x14ac:dyDescent="0.2">
      <c r="B518" s="156"/>
      <c r="C518" s="341"/>
      <c r="D518" s="423" t="s">
        <v>211</v>
      </c>
      <c r="E518" s="331" t="s">
        <v>1014</v>
      </c>
      <c r="F518" s="19"/>
      <c r="G518" s="20"/>
      <c r="I518" s="6"/>
    </row>
    <row r="519" spans="2:12" ht="12.75" hidden="1" customHeight="1" x14ac:dyDescent="0.2">
      <c r="B519" s="156"/>
      <c r="C519" s="341"/>
      <c r="D519" s="423" t="s">
        <v>212</v>
      </c>
      <c r="E519" s="371" t="s">
        <v>125</v>
      </c>
      <c r="F519" s="19"/>
      <c r="G519" s="20"/>
      <c r="I519" s="6"/>
    </row>
    <row r="520" spans="2:12" ht="12.75" hidden="1" customHeight="1" x14ac:dyDescent="0.2">
      <c r="B520" s="156"/>
      <c r="C520" s="341"/>
      <c r="D520" s="423" t="s">
        <v>213</v>
      </c>
      <c r="E520" s="386" t="s">
        <v>476</v>
      </c>
      <c r="F520" s="19"/>
      <c r="G520" s="20"/>
      <c r="I520" s="6"/>
    </row>
    <row r="521" spans="2:12" ht="12.75" hidden="1" customHeight="1" x14ac:dyDescent="0.2">
      <c r="B521" s="156"/>
      <c r="C521" s="341"/>
      <c r="D521" s="423" t="s">
        <v>214</v>
      </c>
      <c r="E521" s="371" t="s">
        <v>477</v>
      </c>
      <c r="F521" s="19"/>
      <c r="G521" s="20"/>
      <c r="I521" s="6"/>
    </row>
    <row r="522" spans="2:12" ht="12.75" hidden="1" customHeight="1" x14ac:dyDescent="0.2">
      <c r="B522" s="156"/>
      <c r="C522" s="341"/>
      <c r="D522" s="423" t="s">
        <v>215</v>
      </c>
      <c r="E522" s="386" t="s">
        <v>478</v>
      </c>
      <c r="F522" s="19"/>
      <c r="G522" s="20"/>
      <c r="I522" s="6"/>
    </row>
    <row r="523" spans="2:12" ht="22.7" hidden="1" customHeight="1" x14ac:dyDescent="0.2">
      <c r="B523" s="156"/>
      <c r="C523" s="341"/>
      <c r="D523" s="423" t="s">
        <v>216</v>
      </c>
      <c r="E523" s="331" t="s">
        <v>731</v>
      </c>
      <c r="F523" s="19"/>
      <c r="G523" s="20"/>
      <c r="I523" s="6"/>
    </row>
    <row r="524" spans="2:12" ht="22.7" hidden="1" customHeight="1" x14ac:dyDescent="0.2">
      <c r="B524" s="156"/>
      <c r="C524" s="341"/>
      <c r="D524" s="402" t="s">
        <v>217</v>
      </c>
      <c r="E524" s="281" t="s">
        <v>481</v>
      </c>
      <c r="F524" s="19"/>
      <c r="G524" s="20"/>
      <c r="I524" s="6"/>
    </row>
    <row r="525" spans="2:12" ht="12.75" hidden="1" customHeight="1" x14ac:dyDescent="0.2">
      <c r="B525" s="156"/>
      <c r="C525" s="367"/>
      <c r="D525" s="504" t="s">
        <v>87</v>
      </c>
      <c r="E525" s="505"/>
      <c r="F525" s="19"/>
      <c r="G525" s="20"/>
      <c r="I525" s="6"/>
    </row>
    <row r="526" spans="2:12" ht="12.75" hidden="1" customHeight="1" x14ac:dyDescent="0.2">
      <c r="B526" s="285"/>
      <c r="C526" s="161" t="s">
        <v>79</v>
      </c>
      <c r="D526" s="502" t="s">
        <v>1219</v>
      </c>
      <c r="E526" s="503"/>
      <c r="F526" s="31"/>
      <c r="G526" s="32"/>
      <c r="I526" s="6"/>
    </row>
    <row r="527" spans="2:12" ht="27.75" hidden="1" x14ac:dyDescent="0.4">
      <c r="B527" s="154"/>
      <c r="C527" s="344"/>
      <c r="D527" s="425"/>
      <c r="E527" s="425"/>
      <c r="F527" s="134"/>
      <c r="G527" s="136" t="str">
        <f>+G$43</f>
        <v>Offenlegung Pleißemühlgraben BA 0</v>
      </c>
    </row>
    <row r="528" spans="2:12" ht="12.75" hidden="1" x14ac:dyDescent="0.2">
      <c r="B528" s="137" t="s">
        <v>96</v>
      </c>
      <c r="C528" s="344"/>
      <c r="D528" s="425"/>
      <c r="E528" s="426"/>
      <c r="F528" s="138"/>
      <c r="G528" s="139" t="str">
        <f>+G$44</f>
        <v>Anl. I.1 - Ingenieurbauwerke</v>
      </c>
      <c r="L528" t="s">
        <v>96</v>
      </c>
    </row>
    <row r="529" spans="2:99" ht="3" hidden="1" customHeight="1" x14ac:dyDescent="0.2">
      <c r="B529" s="155"/>
      <c r="C529" s="427"/>
      <c r="D529" s="427"/>
      <c r="E529" s="427"/>
      <c r="F529" s="135"/>
      <c r="G529" s="134"/>
      <c r="H529" s="140"/>
      <c r="I529" s="140"/>
      <c r="J529" s="140"/>
      <c r="K529" s="140"/>
      <c r="L529" s="140"/>
      <c r="M529" s="140"/>
      <c r="N529" s="140"/>
      <c r="O529" s="140"/>
      <c r="AA529" s="140"/>
      <c r="AM529" s="140"/>
      <c r="AY529" s="140"/>
      <c r="BK529" s="140"/>
      <c r="BW529" s="140"/>
      <c r="CI529" s="140"/>
      <c r="CU529" s="140"/>
    </row>
    <row r="530" spans="2:99" ht="12" hidden="1" customHeight="1" x14ac:dyDescent="0.2">
      <c r="B530" s="530" t="str">
        <f>+$B$46</f>
        <v>Anlage [ ] zum Vertrag Ingenieurbauwerke zwischen [  ]</v>
      </c>
      <c r="C530" s="531" t="str">
        <f>+$B$46</f>
        <v>Anlage [ ] zum Vertrag Ingenieurbauwerke zwischen [  ]</v>
      </c>
      <c r="D530" s="531" t="str">
        <f>+$B$46</f>
        <v>Anlage [ ] zum Vertrag Ingenieurbauwerke zwischen [  ]</v>
      </c>
      <c r="E530" s="532" t="str">
        <f>+$B$46</f>
        <v>Anlage [ ] zum Vertrag Ingenieurbauwerke zwischen [  ]</v>
      </c>
      <c r="F530" s="2" t="s">
        <v>96</v>
      </c>
      <c r="G530" s="3" t="s">
        <v>51</v>
      </c>
      <c r="J530" s="177" t="s">
        <v>96</v>
      </c>
    </row>
    <row r="531" spans="2:99" ht="12" hidden="1" customHeight="1" x14ac:dyDescent="0.2">
      <c r="B531" s="497" t="str">
        <f>+$B$47</f>
        <v>Leistungspflichten und Teilleistungsbewertungen zur Objektplanung für Ingenieurbauwerke</v>
      </c>
      <c r="C531" s="498" t="str">
        <f>+$B$47</f>
        <v>Leistungspflichten und Teilleistungsbewertungen zur Objektplanung für Ingenieurbauwerke</v>
      </c>
      <c r="D531" s="498" t="str">
        <f>+$B$47</f>
        <v>Leistungspflichten und Teilleistungsbewertungen zur Objektplanung für Ingenieurbauwerke</v>
      </c>
      <c r="E531" s="498" t="str">
        <f>+$B$47</f>
        <v>Leistungspflichten und Teilleistungsbewertungen zur Objektplanung für Ingenieurbauwerke</v>
      </c>
      <c r="F531" s="459" t="s">
        <v>1175</v>
      </c>
      <c r="G531" s="460">
        <f>+G$5</f>
        <v>45540</v>
      </c>
      <c r="I531" s="1" t="s">
        <v>96</v>
      </c>
      <c r="J531" s="177" t="s">
        <v>96</v>
      </c>
    </row>
    <row r="532" spans="2:99" ht="12" hidden="1" customHeight="1" x14ac:dyDescent="0.2">
      <c r="B532" s="499" t="str">
        <f>+$B$48</f>
        <v>Objektplanung für Ingenieurbauwerke HOAI § 43(4)</v>
      </c>
      <c r="C532" s="500" t="str">
        <f>+$B$48</f>
        <v>Objektplanung für Ingenieurbauwerke HOAI § 43(4)</v>
      </c>
      <c r="D532" s="500" t="str">
        <f>+$B$48</f>
        <v>Objektplanung für Ingenieurbauwerke HOAI § 43(4)</v>
      </c>
      <c r="E532" s="501" t="str">
        <f>+$B$48</f>
        <v>Objektplanung für Ingenieurbauwerke HOAI § 43(4)</v>
      </c>
      <c r="F532" s="4"/>
      <c r="G532" s="4"/>
      <c r="J532" s="177" t="s">
        <v>96</v>
      </c>
    </row>
    <row r="533" spans="2:99" ht="12.75" hidden="1" customHeight="1" x14ac:dyDescent="0.2">
      <c r="B533" s="178"/>
      <c r="C533" s="510" t="s">
        <v>726</v>
      </c>
      <c r="D533" s="511"/>
      <c r="E533" s="512"/>
      <c r="F533" s="7" t="str">
        <f>+F$49</f>
        <v>Basis</v>
      </c>
      <c r="G533" s="7" t="str">
        <f>+G$49</f>
        <v>Vertrag</v>
      </c>
      <c r="I533" s="6" t="s">
        <v>96</v>
      </c>
    </row>
    <row r="534" spans="2:99" ht="22.7" hidden="1" customHeight="1" x14ac:dyDescent="0.2">
      <c r="B534" s="8" t="s">
        <v>857</v>
      </c>
      <c r="C534" s="543" t="s">
        <v>1114</v>
      </c>
      <c r="D534" s="544"/>
      <c r="E534" s="544"/>
      <c r="F534" s="9" t="s">
        <v>96</v>
      </c>
      <c r="G534" s="10"/>
      <c r="I534" s="6"/>
    </row>
    <row r="535" spans="2:99" ht="12.75" hidden="1" customHeight="1" x14ac:dyDescent="0.2">
      <c r="B535" s="284"/>
      <c r="C535" s="651" t="s">
        <v>187</v>
      </c>
      <c r="D535" s="652"/>
      <c r="E535" s="652"/>
      <c r="F535" s="11" t="s">
        <v>96</v>
      </c>
      <c r="G535" s="12"/>
      <c r="I535" s="6"/>
    </row>
    <row r="536" spans="2:99" ht="12.75" hidden="1" x14ac:dyDescent="0.2">
      <c r="B536" s="156" t="s">
        <v>96</v>
      </c>
      <c r="C536" s="166" t="s">
        <v>859</v>
      </c>
      <c r="D536" s="718" t="s">
        <v>333</v>
      </c>
      <c r="E536" s="527"/>
      <c r="F536" s="14">
        <v>1.95E-2</v>
      </c>
      <c r="G536" s="242">
        <v>0</v>
      </c>
      <c r="I536" s="6"/>
    </row>
    <row r="537" spans="2:99" ht="33" hidden="1" customHeight="1" x14ac:dyDescent="0.2">
      <c r="B537" s="157"/>
      <c r="C537" s="238" t="s">
        <v>793</v>
      </c>
      <c r="D537" s="723" t="s">
        <v>1206</v>
      </c>
      <c r="E537" s="496"/>
      <c r="F537" s="16"/>
      <c r="G537" s="16"/>
      <c r="I537" s="6"/>
    </row>
    <row r="538" spans="2:99" ht="56.25" hidden="1" customHeight="1" x14ac:dyDescent="0.2">
      <c r="B538" s="157"/>
      <c r="C538" s="353"/>
      <c r="D538" s="717" t="s">
        <v>657</v>
      </c>
      <c r="E538" s="663"/>
      <c r="F538" s="19"/>
      <c r="G538" s="19"/>
      <c r="I538" s="6"/>
    </row>
    <row r="539" spans="2:99" ht="22.7" hidden="1" customHeight="1" x14ac:dyDescent="0.2">
      <c r="B539" s="157"/>
      <c r="C539" s="353"/>
      <c r="D539" s="717" t="s">
        <v>658</v>
      </c>
      <c r="E539" s="663"/>
      <c r="F539" s="19"/>
      <c r="G539" s="19"/>
      <c r="I539" s="6"/>
    </row>
    <row r="540" spans="2:99" ht="22.7" hidden="1" customHeight="1" x14ac:dyDescent="0.2">
      <c r="B540" s="157"/>
      <c r="C540" s="353"/>
      <c r="D540" s="717" t="s">
        <v>80</v>
      </c>
      <c r="E540" s="663"/>
      <c r="F540" s="19"/>
      <c r="G540" s="19"/>
      <c r="I540" s="6"/>
    </row>
    <row r="541" spans="2:99" ht="12.75" hidden="1" customHeight="1" x14ac:dyDescent="0.2">
      <c r="B541" s="157"/>
      <c r="C541" s="365"/>
      <c r="D541" s="703" t="s">
        <v>899</v>
      </c>
      <c r="E541" s="691"/>
      <c r="F541" s="19"/>
      <c r="G541" s="19"/>
      <c r="I541" s="6"/>
    </row>
    <row r="542" spans="2:99" ht="12.75" hidden="1" customHeight="1" x14ac:dyDescent="0.2">
      <c r="B542" s="157"/>
      <c r="C542" s="353"/>
      <c r="D542" s="400" t="s">
        <v>210</v>
      </c>
      <c r="E542" s="282" t="s">
        <v>808</v>
      </c>
      <c r="F542" s="19"/>
      <c r="G542" s="19"/>
      <c r="I542" s="6"/>
    </row>
    <row r="543" spans="2:99" ht="12.75" hidden="1" customHeight="1" x14ac:dyDescent="0.2">
      <c r="B543" s="157"/>
      <c r="C543" s="353"/>
      <c r="D543" s="423" t="s">
        <v>211</v>
      </c>
      <c r="E543" s="272" t="s">
        <v>900</v>
      </c>
      <c r="F543" s="19"/>
      <c r="G543" s="19"/>
      <c r="I543" s="6"/>
    </row>
    <row r="544" spans="2:99" ht="22.7" hidden="1" customHeight="1" x14ac:dyDescent="0.2">
      <c r="B544" s="157"/>
      <c r="C544" s="353"/>
      <c r="D544" s="423" t="s">
        <v>212</v>
      </c>
      <c r="E544" s="272" t="s">
        <v>809</v>
      </c>
      <c r="F544" s="19"/>
      <c r="G544" s="19"/>
      <c r="I544" s="6"/>
    </row>
    <row r="545" spans="2:9" s="307" customFormat="1" ht="12.75" hidden="1" customHeight="1" x14ac:dyDescent="0.2">
      <c r="B545" s="157"/>
      <c r="C545" s="353"/>
      <c r="D545" s="423" t="s">
        <v>213</v>
      </c>
      <c r="E545" s="272" t="s">
        <v>1074</v>
      </c>
      <c r="F545" s="19"/>
      <c r="G545" s="19"/>
      <c r="I545" s="6"/>
    </row>
    <row r="546" spans="2:9" ht="12.75" hidden="1" customHeight="1" x14ac:dyDescent="0.2">
      <c r="B546" s="157"/>
      <c r="C546" s="353"/>
      <c r="D546" s="423" t="s">
        <v>214</v>
      </c>
      <c r="E546" s="272" t="s">
        <v>810</v>
      </c>
      <c r="F546" s="19"/>
      <c r="G546" s="19"/>
      <c r="I546" s="6"/>
    </row>
    <row r="547" spans="2:9" ht="12.75" hidden="1" customHeight="1" x14ac:dyDescent="0.2">
      <c r="B547" s="157"/>
      <c r="C547" s="353"/>
      <c r="D547" s="423" t="s">
        <v>215</v>
      </c>
      <c r="E547" s="272" t="s">
        <v>901</v>
      </c>
      <c r="F547" s="19"/>
      <c r="G547" s="19"/>
      <c r="I547" s="6"/>
    </row>
    <row r="548" spans="2:9" ht="12.75" hidden="1" customHeight="1" x14ac:dyDescent="0.2">
      <c r="B548" s="157"/>
      <c r="C548" s="353"/>
      <c r="D548" s="423" t="s">
        <v>216</v>
      </c>
      <c r="E548" s="272" t="s">
        <v>401</v>
      </c>
      <c r="F548" s="19"/>
      <c r="G548" s="19"/>
      <c r="I548" s="6"/>
    </row>
    <row r="549" spans="2:9" ht="12.75" hidden="1" customHeight="1" x14ac:dyDescent="0.2">
      <c r="B549" s="157"/>
      <c r="C549" s="353"/>
      <c r="D549" s="423" t="s">
        <v>217</v>
      </c>
      <c r="E549" s="272" t="s">
        <v>902</v>
      </c>
      <c r="F549" s="19"/>
      <c r="G549" s="19"/>
      <c r="I549" s="6"/>
    </row>
    <row r="550" spans="2:9" ht="12.75" hidden="1" customHeight="1" x14ac:dyDescent="0.2">
      <c r="B550" s="157"/>
      <c r="C550" s="353"/>
      <c r="D550" s="423" t="s">
        <v>218</v>
      </c>
      <c r="E550" s="272" t="s">
        <v>811</v>
      </c>
      <c r="F550" s="19"/>
      <c r="G550" s="19"/>
      <c r="I550" s="6"/>
    </row>
    <row r="551" spans="2:9" ht="12.75" hidden="1" customHeight="1" x14ac:dyDescent="0.2">
      <c r="B551" s="157"/>
      <c r="C551" s="353"/>
      <c r="D551" s="423" t="s">
        <v>611</v>
      </c>
      <c r="E551" s="335" t="s">
        <v>903</v>
      </c>
      <c r="F551" s="19"/>
      <c r="G551" s="19"/>
      <c r="I551" s="6"/>
    </row>
    <row r="552" spans="2:9" ht="12.75" hidden="1" customHeight="1" x14ac:dyDescent="0.2">
      <c r="B552" s="157"/>
      <c r="C552" s="353"/>
      <c r="D552" s="423" t="s">
        <v>219</v>
      </c>
      <c r="E552" s="335" t="s">
        <v>904</v>
      </c>
      <c r="F552" s="19"/>
      <c r="G552" s="19"/>
      <c r="I552" s="6"/>
    </row>
    <row r="553" spans="2:9" ht="22.7" hidden="1" customHeight="1" x14ac:dyDescent="0.2">
      <c r="B553" s="157"/>
      <c r="C553" s="353"/>
      <c r="D553" s="423" t="s">
        <v>220</v>
      </c>
      <c r="E553" s="327" t="s">
        <v>905</v>
      </c>
      <c r="F553" s="19"/>
      <c r="G553" s="19"/>
      <c r="I553" s="6"/>
    </row>
    <row r="554" spans="2:9" ht="22.7" hidden="1" customHeight="1" x14ac:dyDescent="0.2">
      <c r="B554" s="157"/>
      <c r="C554" s="161" t="s">
        <v>794</v>
      </c>
      <c r="D554" s="554" t="s">
        <v>661</v>
      </c>
      <c r="E554" s="714"/>
      <c r="F554" s="19"/>
      <c r="G554" s="19"/>
      <c r="I554" s="6"/>
    </row>
    <row r="555" spans="2:9" ht="22.7" hidden="1" customHeight="1" x14ac:dyDescent="0.2">
      <c r="B555" s="157"/>
      <c r="C555" s="161" t="s">
        <v>795</v>
      </c>
      <c r="D555" s="494" t="s">
        <v>1207</v>
      </c>
      <c r="E555" s="495"/>
      <c r="F555" s="19"/>
      <c r="G555" s="19"/>
      <c r="I555" s="6"/>
    </row>
    <row r="556" spans="2:9" ht="12.75" hidden="1" customHeight="1" x14ac:dyDescent="0.2">
      <c r="B556" s="157"/>
      <c r="C556" s="161" t="s">
        <v>96</v>
      </c>
      <c r="D556" s="715" t="s">
        <v>87</v>
      </c>
      <c r="E556" s="716"/>
      <c r="F556" s="19"/>
      <c r="G556" s="19"/>
      <c r="I556" s="6"/>
    </row>
    <row r="557" spans="2:9" ht="22.7" hidden="1" customHeight="1" x14ac:dyDescent="0.2">
      <c r="B557" s="157"/>
      <c r="C557" s="161" t="s">
        <v>796</v>
      </c>
      <c r="D557" s="554" t="s">
        <v>81</v>
      </c>
      <c r="E557" s="714"/>
      <c r="F557" s="31"/>
      <c r="G557" s="31"/>
      <c r="I557" s="6"/>
    </row>
    <row r="558" spans="2:9" ht="12.75" hidden="1" x14ac:dyDescent="0.2">
      <c r="B558" s="156" t="s">
        <v>96</v>
      </c>
      <c r="C558" s="33" t="s">
        <v>860</v>
      </c>
      <c r="D558" s="518" t="s">
        <v>226</v>
      </c>
      <c r="E558" s="519"/>
      <c r="F558" s="193">
        <v>2.8000000000000001E-2</v>
      </c>
      <c r="G558" s="243">
        <v>0</v>
      </c>
      <c r="I558" s="6"/>
    </row>
    <row r="559" spans="2:9" ht="12.75" hidden="1" x14ac:dyDescent="0.2">
      <c r="B559" s="156"/>
      <c r="C559" s="161" t="s">
        <v>793</v>
      </c>
      <c r="D559" s="774" t="s">
        <v>227</v>
      </c>
      <c r="E559" s="775"/>
      <c r="F559" s="16"/>
      <c r="G559" s="17"/>
      <c r="I559" s="6"/>
    </row>
    <row r="560" spans="2:9" ht="12.75" hidden="1" x14ac:dyDescent="0.2">
      <c r="B560" s="156"/>
      <c r="C560" s="161" t="s">
        <v>794</v>
      </c>
      <c r="D560" s="774" t="s">
        <v>228</v>
      </c>
      <c r="E560" s="775"/>
      <c r="F560" s="19"/>
      <c r="G560" s="20"/>
      <c r="I560" s="6"/>
    </row>
    <row r="561" spans="2:9" ht="24" hidden="1" customHeight="1" x14ac:dyDescent="0.2">
      <c r="B561" s="156"/>
      <c r="C561" s="161" t="s">
        <v>795</v>
      </c>
      <c r="D561" s="570" t="s">
        <v>913</v>
      </c>
      <c r="E561" s="566"/>
      <c r="F561" s="31"/>
      <c r="G561" s="32"/>
      <c r="I561" s="6"/>
    </row>
    <row r="562" spans="2:9" ht="22.7" hidden="1" customHeight="1" x14ac:dyDescent="0.2">
      <c r="B562" s="157" t="s">
        <v>96</v>
      </c>
      <c r="C562" s="377" t="s">
        <v>861</v>
      </c>
      <c r="D562" s="633" t="s">
        <v>914</v>
      </c>
      <c r="E562" s="521"/>
      <c r="F562" s="54">
        <v>1.55E-2</v>
      </c>
      <c r="G562" s="54">
        <v>0</v>
      </c>
      <c r="I562" s="6"/>
    </row>
    <row r="563" spans="2:9" ht="12.75" hidden="1" x14ac:dyDescent="0.2">
      <c r="B563" s="157"/>
      <c r="C563" s="161" t="s">
        <v>793</v>
      </c>
      <c r="D563" s="774" t="s">
        <v>915</v>
      </c>
      <c r="E563" s="775"/>
      <c r="F563" s="16"/>
      <c r="G563" s="17"/>
      <c r="I563" s="6"/>
    </row>
    <row r="564" spans="2:9" ht="12.75" hidden="1" x14ac:dyDescent="0.2">
      <c r="B564" s="157"/>
      <c r="C564" s="351"/>
      <c r="D564" s="400" t="s">
        <v>210</v>
      </c>
      <c r="E564" s="70" t="s">
        <v>177</v>
      </c>
      <c r="F564" s="19"/>
      <c r="G564" s="20"/>
      <c r="I564" s="6"/>
    </row>
    <row r="565" spans="2:9" ht="22.7" hidden="1" customHeight="1" x14ac:dyDescent="0.2">
      <c r="B565" s="157"/>
      <c r="C565" s="351"/>
      <c r="D565" s="423" t="s">
        <v>211</v>
      </c>
      <c r="E565" s="71" t="s">
        <v>178</v>
      </c>
      <c r="F565" s="19"/>
      <c r="G565" s="20"/>
      <c r="I565" s="6"/>
    </row>
    <row r="566" spans="2:9" ht="12.75" hidden="1" x14ac:dyDescent="0.2">
      <c r="B566" s="157"/>
      <c r="C566" s="351"/>
      <c r="D566" s="423" t="s">
        <v>212</v>
      </c>
      <c r="E566" s="70" t="s">
        <v>295</v>
      </c>
      <c r="F566" s="19"/>
      <c r="G566" s="20"/>
      <c r="I566" s="6"/>
    </row>
    <row r="567" spans="2:9" ht="12.75" hidden="1" x14ac:dyDescent="0.2">
      <c r="B567" s="157"/>
      <c r="C567" s="346"/>
      <c r="D567" s="423" t="s">
        <v>213</v>
      </c>
      <c r="E567" s="72" t="s">
        <v>482</v>
      </c>
      <c r="F567" s="31"/>
      <c r="G567" s="32"/>
      <c r="I567" s="6"/>
    </row>
    <row r="568" spans="2:9" ht="22.7" hidden="1" customHeight="1" x14ac:dyDescent="0.2">
      <c r="B568" s="157" t="s">
        <v>96</v>
      </c>
      <c r="C568" s="378" t="s">
        <v>862</v>
      </c>
      <c r="D568" s="633" t="s">
        <v>179</v>
      </c>
      <c r="E568" s="521"/>
      <c r="F568" s="54">
        <v>5.0000000000000001E-3</v>
      </c>
      <c r="G568" s="243">
        <v>0</v>
      </c>
      <c r="I568" s="6"/>
    </row>
    <row r="569" spans="2:9" ht="12.75" hidden="1" customHeight="1" x14ac:dyDescent="0.2">
      <c r="B569" s="157"/>
      <c r="C569" s="161" t="s">
        <v>793</v>
      </c>
      <c r="D569" s="556" t="s">
        <v>1224</v>
      </c>
      <c r="E569" s="557"/>
      <c r="F569" s="274"/>
      <c r="G569" s="274"/>
      <c r="I569" s="6"/>
    </row>
    <row r="570" spans="2:9" ht="12.75" hidden="1" customHeight="1" x14ac:dyDescent="0.2">
      <c r="B570" s="157"/>
      <c r="C570" s="161" t="s">
        <v>794</v>
      </c>
      <c r="D570" s="556" t="s">
        <v>280</v>
      </c>
      <c r="E570" s="557"/>
      <c r="F570" s="231"/>
      <c r="G570" s="231"/>
      <c r="I570" s="6"/>
    </row>
    <row r="571" spans="2:9" ht="12.75" hidden="1" customHeight="1" x14ac:dyDescent="0.2">
      <c r="B571" s="157"/>
      <c r="C571" s="161" t="s">
        <v>795</v>
      </c>
      <c r="D571" s="556" t="s">
        <v>282</v>
      </c>
      <c r="E571" s="557"/>
      <c r="F571" s="231"/>
      <c r="G571" s="231"/>
      <c r="I571" s="6"/>
    </row>
    <row r="572" spans="2:9" ht="22.7" hidden="1" customHeight="1" x14ac:dyDescent="0.2">
      <c r="B572" s="157"/>
      <c r="C572" s="161" t="s">
        <v>796</v>
      </c>
      <c r="D572" s="515" t="s">
        <v>253</v>
      </c>
      <c r="E572" s="520"/>
      <c r="F572" s="19"/>
      <c r="G572" s="19"/>
      <c r="I572" s="6"/>
    </row>
    <row r="573" spans="2:9" ht="12.75" hidden="1" x14ac:dyDescent="0.2">
      <c r="B573" s="156"/>
      <c r="C573" s="350"/>
      <c r="D573" s="400" t="s">
        <v>210</v>
      </c>
      <c r="E573" s="28" t="s">
        <v>254</v>
      </c>
      <c r="F573" s="19"/>
      <c r="G573" s="19"/>
      <c r="I573" s="6"/>
    </row>
    <row r="574" spans="2:9" ht="12.75" hidden="1" x14ac:dyDescent="0.2">
      <c r="B574" s="156"/>
      <c r="C574" s="350"/>
      <c r="D574" s="423" t="s">
        <v>211</v>
      </c>
      <c r="E574" s="28" t="s">
        <v>200</v>
      </c>
      <c r="F574" s="19"/>
      <c r="G574" s="19"/>
      <c r="I574" s="6"/>
    </row>
    <row r="575" spans="2:9" ht="24" hidden="1" customHeight="1" x14ac:dyDescent="0.2">
      <c r="B575" s="157"/>
      <c r="C575" s="161" t="s">
        <v>797</v>
      </c>
      <c r="D575" s="556" t="s">
        <v>730</v>
      </c>
      <c r="E575" s="557"/>
      <c r="F575" s="31"/>
      <c r="G575" s="31"/>
      <c r="I575" s="6"/>
    </row>
    <row r="576" spans="2:9" ht="12.75" hidden="1" x14ac:dyDescent="0.2">
      <c r="B576" s="156" t="s">
        <v>96</v>
      </c>
      <c r="C576" s="38" t="s">
        <v>863</v>
      </c>
      <c r="D576" s="508" t="s">
        <v>620</v>
      </c>
      <c r="E576" s="509"/>
      <c r="F576" s="14">
        <v>8.5000000000000006E-3</v>
      </c>
      <c r="G576" s="243">
        <v>0</v>
      </c>
      <c r="I576" s="6"/>
    </row>
    <row r="577" spans="2:99" ht="22.7" hidden="1" customHeight="1" x14ac:dyDescent="0.2">
      <c r="B577" s="157"/>
      <c r="C577" s="161" t="s">
        <v>793</v>
      </c>
      <c r="D577" s="573" t="s">
        <v>141</v>
      </c>
      <c r="E577" s="562"/>
      <c r="F577" s="16"/>
      <c r="G577" s="17"/>
      <c r="I577" s="6"/>
    </row>
    <row r="578" spans="2:99" ht="12.75" hidden="1" x14ac:dyDescent="0.2">
      <c r="B578" s="157"/>
      <c r="C578" s="15"/>
      <c r="D578" s="400" t="s">
        <v>210</v>
      </c>
      <c r="E578" s="24" t="s">
        <v>621</v>
      </c>
      <c r="F578" s="19"/>
      <c r="G578" s="20"/>
      <c r="I578" s="6"/>
    </row>
    <row r="579" spans="2:99" ht="12.75" hidden="1" x14ac:dyDescent="0.2">
      <c r="B579" s="157"/>
      <c r="C579" s="15"/>
      <c r="D579" s="423" t="s">
        <v>211</v>
      </c>
      <c r="E579" s="25" t="s">
        <v>622</v>
      </c>
      <c r="F579" s="19"/>
      <c r="G579" s="20"/>
      <c r="I579" s="6"/>
    </row>
    <row r="580" spans="2:99" ht="12.75" hidden="1" x14ac:dyDescent="0.2">
      <c r="B580" s="157"/>
      <c r="C580" s="15"/>
      <c r="D580" s="423" t="s">
        <v>212</v>
      </c>
      <c r="E580" s="25" t="s">
        <v>623</v>
      </c>
      <c r="F580" s="19"/>
      <c r="G580" s="20"/>
      <c r="I580" s="6"/>
    </row>
    <row r="581" spans="2:99" ht="12.75" hidden="1" x14ac:dyDescent="0.2">
      <c r="B581" s="157"/>
      <c r="C581" s="15"/>
      <c r="D581" s="423" t="s">
        <v>213</v>
      </c>
      <c r="E581" s="25" t="s">
        <v>624</v>
      </c>
      <c r="F581" s="19"/>
      <c r="G581" s="20"/>
      <c r="I581" s="6"/>
    </row>
    <row r="582" spans="2:99" ht="22.5" hidden="1" x14ac:dyDescent="0.2">
      <c r="B582" s="157"/>
      <c r="C582" s="15"/>
      <c r="D582" s="423" t="s">
        <v>214</v>
      </c>
      <c r="E582" s="331" t="s">
        <v>625</v>
      </c>
      <c r="F582" s="19"/>
      <c r="G582" s="20"/>
      <c r="I582" s="6"/>
    </row>
    <row r="583" spans="2:99" ht="12.75" hidden="1" x14ac:dyDescent="0.2">
      <c r="B583" s="157"/>
      <c r="C583" s="15"/>
      <c r="D583" s="423" t="s">
        <v>215</v>
      </c>
      <c r="E583" s="73" t="s">
        <v>626</v>
      </c>
      <c r="F583" s="19"/>
      <c r="G583" s="20"/>
      <c r="I583" s="6"/>
    </row>
    <row r="584" spans="2:99" ht="12.75" hidden="1" x14ac:dyDescent="0.2">
      <c r="B584" s="157"/>
      <c r="C584" s="15"/>
      <c r="D584" s="423" t="s">
        <v>216</v>
      </c>
      <c r="E584" s="25" t="s">
        <v>319</v>
      </c>
      <c r="F584" s="19"/>
      <c r="G584" s="20"/>
      <c r="I584" s="6"/>
    </row>
    <row r="585" spans="2:99" ht="12.75" hidden="1" x14ac:dyDescent="0.2">
      <c r="B585" s="157"/>
      <c r="C585" s="15"/>
      <c r="D585" s="423" t="s">
        <v>217</v>
      </c>
      <c r="E585" s="25" t="s">
        <v>379</v>
      </c>
      <c r="F585" s="19"/>
      <c r="G585" s="20"/>
      <c r="I585" s="6"/>
    </row>
    <row r="586" spans="2:99" ht="12.75" hidden="1" x14ac:dyDescent="0.2">
      <c r="B586" s="286"/>
      <c r="C586" s="380"/>
      <c r="D586" s="423" t="s">
        <v>218</v>
      </c>
      <c r="E586" s="334" t="s">
        <v>380</v>
      </c>
      <c r="F586" s="31"/>
      <c r="G586" s="32"/>
      <c r="I586" s="6"/>
    </row>
    <row r="587" spans="2:99" ht="27.75" hidden="1" x14ac:dyDescent="0.4">
      <c r="B587" s="154"/>
      <c r="C587" s="344"/>
      <c r="D587" s="425"/>
      <c r="E587" s="425"/>
      <c r="F587" s="134"/>
      <c r="G587" s="136" t="str">
        <f>+G$43</f>
        <v>Offenlegung Pleißemühlgraben BA 0</v>
      </c>
    </row>
    <row r="588" spans="2:99" ht="12.75" hidden="1" x14ac:dyDescent="0.2">
      <c r="B588" s="137" t="s">
        <v>96</v>
      </c>
      <c r="C588" s="344"/>
      <c r="D588" s="425"/>
      <c r="E588" s="426"/>
      <c r="F588" s="138"/>
      <c r="G588" s="139" t="str">
        <f>+G$44</f>
        <v>Anl. I.1 - Ingenieurbauwerke</v>
      </c>
      <c r="L588" t="s">
        <v>96</v>
      </c>
    </row>
    <row r="589" spans="2:99" ht="3" hidden="1" customHeight="1" x14ac:dyDescent="0.2">
      <c r="B589" s="155"/>
      <c r="C589" s="427"/>
      <c r="D589" s="427"/>
      <c r="E589" s="427"/>
      <c r="F589" s="135"/>
      <c r="G589" s="134"/>
      <c r="H589" s="140"/>
      <c r="I589" s="140"/>
      <c r="J589" s="140"/>
      <c r="K589" s="140"/>
      <c r="L589" s="140"/>
      <c r="M589" s="140"/>
      <c r="N589" s="140"/>
      <c r="O589" s="140"/>
      <c r="AA589" s="140"/>
      <c r="AM589" s="140"/>
      <c r="AY589" s="140"/>
      <c r="BK589" s="140"/>
      <c r="BW589" s="140"/>
      <c r="CI589" s="140"/>
      <c r="CU589" s="140"/>
    </row>
    <row r="590" spans="2:99" ht="12" hidden="1" customHeight="1" x14ac:dyDescent="0.2">
      <c r="B590" s="530" t="str">
        <f>+$B$46</f>
        <v>Anlage [ ] zum Vertrag Ingenieurbauwerke zwischen [  ]</v>
      </c>
      <c r="C590" s="531" t="str">
        <f>+$B$46</f>
        <v>Anlage [ ] zum Vertrag Ingenieurbauwerke zwischen [  ]</v>
      </c>
      <c r="D590" s="531" t="str">
        <f>+$B$46</f>
        <v>Anlage [ ] zum Vertrag Ingenieurbauwerke zwischen [  ]</v>
      </c>
      <c r="E590" s="532" t="str">
        <f>+$B$46</f>
        <v>Anlage [ ] zum Vertrag Ingenieurbauwerke zwischen [  ]</v>
      </c>
      <c r="F590" s="2" t="s">
        <v>96</v>
      </c>
      <c r="G590" s="3" t="s">
        <v>470</v>
      </c>
      <c r="J590" s="177" t="s">
        <v>96</v>
      </c>
    </row>
    <row r="591" spans="2:99" ht="12" hidden="1" customHeight="1" x14ac:dyDescent="0.2">
      <c r="B591" s="497" t="str">
        <f>+$B$47</f>
        <v>Leistungspflichten und Teilleistungsbewertungen zur Objektplanung für Ingenieurbauwerke</v>
      </c>
      <c r="C591" s="498" t="str">
        <f>+$B$47</f>
        <v>Leistungspflichten und Teilleistungsbewertungen zur Objektplanung für Ingenieurbauwerke</v>
      </c>
      <c r="D591" s="498" t="str">
        <f>+$B$47</f>
        <v>Leistungspflichten und Teilleistungsbewertungen zur Objektplanung für Ingenieurbauwerke</v>
      </c>
      <c r="E591" s="498" t="str">
        <f>+$B$47</f>
        <v>Leistungspflichten und Teilleistungsbewertungen zur Objektplanung für Ingenieurbauwerke</v>
      </c>
      <c r="F591" s="459" t="s">
        <v>1175</v>
      </c>
      <c r="G591" s="460">
        <f>+G$5</f>
        <v>45540</v>
      </c>
      <c r="I591" s="1" t="s">
        <v>96</v>
      </c>
      <c r="J591" s="177" t="s">
        <v>96</v>
      </c>
    </row>
    <row r="592" spans="2:99" ht="12" hidden="1" customHeight="1" x14ac:dyDescent="0.2">
      <c r="B592" s="499" t="str">
        <f>+$B$48</f>
        <v>Objektplanung für Ingenieurbauwerke HOAI § 43(4)</v>
      </c>
      <c r="C592" s="500" t="str">
        <f>+$B$48</f>
        <v>Objektplanung für Ingenieurbauwerke HOAI § 43(4)</v>
      </c>
      <c r="D592" s="500" t="str">
        <f>+$B$48</f>
        <v>Objektplanung für Ingenieurbauwerke HOAI § 43(4)</v>
      </c>
      <c r="E592" s="501" t="str">
        <f>+$B$48</f>
        <v>Objektplanung für Ingenieurbauwerke HOAI § 43(4)</v>
      </c>
      <c r="F592" s="4"/>
      <c r="G592" s="4"/>
      <c r="J592" s="177" t="s">
        <v>96</v>
      </c>
    </row>
    <row r="593" spans="2:9" ht="12.75" hidden="1" customHeight="1" x14ac:dyDescent="0.2">
      <c r="B593" s="178"/>
      <c r="C593" s="510" t="s">
        <v>726</v>
      </c>
      <c r="D593" s="511"/>
      <c r="E593" s="512"/>
      <c r="F593" s="7" t="str">
        <f>+F$49</f>
        <v>Basis</v>
      </c>
      <c r="G593" s="7" t="str">
        <f>+G$49</f>
        <v>Vertrag</v>
      </c>
      <c r="I593" s="6" t="s">
        <v>96</v>
      </c>
    </row>
    <row r="594" spans="2:9" ht="22.7" hidden="1" customHeight="1" x14ac:dyDescent="0.2">
      <c r="B594" s="8" t="s">
        <v>857</v>
      </c>
      <c r="C594" s="543" t="s">
        <v>1114</v>
      </c>
      <c r="D594" s="544"/>
      <c r="E594" s="544"/>
      <c r="F594" s="9" t="s">
        <v>96</v>
      </c>
      <c r="G594" s="10"/>
      <c r="I594" s="6"/>
    </row>
    <row r="595" spans="2:9" ht="12.75" hidden="1" x14ac:dyDescent="0.2">
      <c r="B595" s="284"/>
      <c r="C595" s="651" t="s">
        <v>187</v>
      </c>
      <c r="D595" s="652"/>
      <c r="E595" s="652"/>
      <c r="F595" s="11" t="s">
        <v>96</v>
      </c>
      <c r="G595" s="12"/>
      <c r="I595" s="6"/>
    </row>
    <row r="596" spans="2:9" ht="12.75" hidden="1" x14ac:dyDescent="0.2">
      <c r="B596" s="156" t="s">
        <v>96</v>
      </c>
      <c r="C596" s="376" t="s">
        <v>863</v>
      </c>
      <c r="D596" s="678" t="s">
        <v>620</v>
      </c>
      <c r="E596" s="509"/>
      <c r="F596" s="618" t="s">
        <v>660</v>
      </c>
      <c r="G596" s="619"/>
      <c r="I596" s="6"/>
    </row>
    <row r="597" spans="2:9" ht="12.75" hidden="1" x14ac:dyDescent="0.2">
      <c r="B597" s="157"/>
      <c r="C597" s="241"/>
      <c r="D597" s="404" t="s">
        <v>611</v>
      </c>
      <c r="E597" s="277" t="s">
        <v>381</v>
      </c>
      <c r="F597" s="16"/>
      <c r="G597" s="16"/>
      <c r="I597" s="6"/>
    </row>
    <row r="598" spans="2:9" ht="22.5" hidden="1" x14ac:dyDescent="0.2">
      <c r="B598" s="157"/>
      <c r="C598" s="15"/>
      <c r="D598" s="404" t="s">
        <v>219</v>
      </c>
      <c r="E598" s="331" t="s">
        <v>382</v>
      </c>
      <c r="F598" s="160"/>
      <c r="G598" s="160"/>
      <c r="I598" s="6"/>
    </row>
    <row r="599" spans="2:9" ht="12.75" hidden="1" x14ac:dyDescent="0.2">
      <c r="B599" s="157"/>
      <c r="C599" s="380"/>
      <c r="D599" s="404" t="s">
        <v>220</v>
      </c>
      <c r="E599" s="334" t="s">
        <v>383</v>
      </c>
      <c r="F599" s="160"/>
      <c r="G599" s="160"/>
      <c r="I599" s="6"/>
    </row>
    <row r="600" spans="2:9" ht="22.7" hidden="1" customHeight="1" x14ac:dyDescent="0.2">
      <c r="B600" s="157"/>
      <c r="C600" s="407" t="s">
        <v>794</v>
      </c>
      <c r="D600" s="560" t="s">
        <v>822</v>
      </c>
      <c r="E600" s="560"/>
      <c r="F600" s="276"/>
      <c r="G600" s="276"/>
      <c r="I600" s="6"/>
    </row>
    <row r="601" spans="2:9" ht="12.75" hidden="1" x14ac:dyDescent="0.2">
      <c r="B601" s="157"/>
      <c r="C601" s="390" t="s">
        <v>795</v>
      </c>
      <c r="D601" s="513" t="s">
        <v>384</v>
      </c>
      <c r="E601" s="534"/>
      <c r="F601" s="160"/>
      <c r="G601" s="160"/>
      <c r="I601" s="6"/>
    </row>
    <row r="602" spans="2:9" ht="12.75" hidden="1" x14ac:dyDescent="0.2">
      <c r="B602" s="157"/>
      <c r="C602" s="393" t="s">
        <v>796</v>
      </c>
      <c r="D602" s="515" t="s">
        <v>385</v>
      </c>
      <c r="E602" s="520"/>
      <c r="F602" s="160"/>
      <c r="G602" s="160"/>
      <c r="I602" s="6"/>
    </row>
    <row r="603" spans="2:9" ht="12.75" hidden="1" x14ac:dyDescent="0.2">
      <c r="B603" s="157"/>
      <c r="C603" s="393" t="s">
        <v>797</v>
      </c>
      <c r="D603" s="515" t="s">
        <v>386</v>
      </c>
      <c r="E603" s="520"/>
      <c r="F603" s="160"/>
      <c r="G603" s="160"/>
      <c r="I603" s="6"/>
    </row>
    <row r="604" spans="2:9" ht="12.75" hidden="1" x14ac:dyDescent="0.2">
      <c r="B604" s="157"/>
      <c r="C604" s="407" t="s">
        <v>798</v>
      </c>
      <c r="D604" s="520" t="s">
        <v>387</v>
      </c>
      <c r="E604" s="664"/>
      <c r="F604" s="160"/>
      <c r="G604" s="160"/>
      <c r="I604" s="6"/>
    </row>
    <row r="605" spans="2:9" ht="12.75" hidden="1" x14ac:dyDescent="0.2">
      <c r="B605" s="157"/>
      <c r="C605" s="15"/>
      <c r="D605" s="400" t="s">
        <v>210</v>
      </c>
      <c r="E605" s="430" t="s">
        <v>479</v>
      </c>
      <c r="F605" s="160"/>
      <c r="G605" s="160"/>
      <c r="I605" s="6"/>
    </row>
    <row r="606" spans="2:9" ht="12.75" hidden="1" x14ac:dyDescent="0.2">
      <c r="B606" s="157"/>
      <c r="C606" s="380"/>
      <c r="D606" s="423" t="s">
        <v>211</v>
      </c>
      <c r="E606" s="430" t="s">
        <v>480</v>
      </c>
      <c r="F606" s="275"/>
      <c r="G606" s="275"/>
      <c r="I606" s="6"/>
    </row>
    <row r="607" spans="2:9" ht="22.7" hidden="1" customHeight="1" x14ac:dyDescent="0.2">
      <c r="B607" s="157" t="s">
        <v>96</v>
      </c>
      <c r="C607" s="377" t="s">
        <v>864</v>
      </c>
      <c r="D607" s="526" t="s">
        <v>318</v>
      </c>
      <c r="E607" s="527"/>
      <c r="F607" s="54">
        <v>1.55E-2</v>
      </c>
      <c r="G607" s="54">
        <v>0</v>
      </c>
      <c r="I607" s="6"/>
    </row>
    <row r="608" spans="2:9" ht="33" hidden="1" customHeight="1" x14ac:dyDescent="0.2">
      <c r="B608" s="157"/>
      <c r="C608" s="165" t="s">
        <v>793</v>
      </c>
      <c r="D608" s="496" t="s">
        <v>1208</v>
      </c>
      <c r="E608" s="496"/>
      <c r="F608" s="16"/>
      <c r="G608" s="17"/>
      <c r="I608" s="6"/>
    </row>
    <row r="609" spans="2:9" ht="12.75" hidden="1" x14ac:dyDescent="0.2">
      <c r="B609" s="157"/>
      <c r="C609" s="380"/>
      <c r="D609" s="538" t="s">
        <v>328</v>
      </c>
      <c r="E609" s="538"/>
      <c r="F609" s="19"/>
      <c r="G609" s="20"/>
      <c r="I609" s="6"/>
    </row>
    <row r="610" spans="2:9" ht="12.75" hidden="1" x14ac:dyDescent="0.2">
      <c r="B610" s="157"/>
      <c r="C610" s="161" t="s">
        <v>794</v>
      </c>
      <c r="D610" s="537" t="s">
        <v>329</v>
      </c>
      <c r="E610" s="538"/>
      <c r="F610" s="19"/>
      <c r="G610" s="20"/>
      <c r="I610" s="6"/>
    </row>
    <row r="611" spans="2:9" ht="12.75" hidden="1" x14ac:dyDescent="0.2">
      <c r="B611" s="157"/>
      <c r="C611" s="161" t="s">
        <v>795</v>
      </c>
      <c r="D611" s="502" t="s">
        <v>330</v>
      </c>
      <c r="E611" s="560"/>
      <c r="F611" s="19"/>
      <c r="G611" s="20"/>
      <c r="I611" s="6"/>
    </row>
    <row r="612" spans="2:9" ht="22.7" hidden="1" customHeight="1" x14ac:dyDescent="0.2">
      <c r="B612" s="157"/>
      <c r="C612" s="161" t="s">
        <v>796</v>
      </c>
      <c r="D612" s="502" t="s">
        <v>331</v>
      </c>
      <c r="E612" s="560"/>
      <c r="F612" s="19"/>
      <c r="G612" s="20"/>
      <c r="I612" s="6"/>
    </row>
    <row r="613" spans="2:9" ht="22.7" hidden="1" customHeight="1" x14ac:dyDescent="0.2">
      <c r="B613" s="157"/>
      <c r="C613" s="161" t="s">
        <v>797</v>
      </c>
      <c r="D613" s="517" t="s">
        <v>1209</v>
      </c>
      <c r="E613" s="517"/>
      <c r="F613" s="19"/>
      <c r="G613" s="20"/>
      <c r="I613" s="6"/>
    </row>
    <row r="614" spans="2:9" ht="33" hidden="1" customHeight="1" x14ac:dyDescent="0.2">
      <c r="B614" s="157"/>
      <c r="C614" s="161" t="s">
        <v>798</v>
      </c>
      <c r="D614" s="506" t="s">
        <v>1185</v>
      </c>
      <c r="E614" s="533"/>
      <c r="F614" s="19"/>
      <c r="G614" s="20"/>
      <c r="I614" s="6"/>
    </row>
    <row r="615" spans="2:9" ht="12.75" hidden="1" x14ac:dyDescent="0.2">
      <c r="B615" s="157"/>
      <c r="C615" s="161" t="s">
        <v>799</v>
      </c>
      <c r="D615" s="550" t="s">
        <v>517</v>
      </c>
      <c r="E615" s="551"/>
      <c r="F615" s="19"/>
      <c r="G615" s="20"/>
      <c r="I615" s="6"/>
    </row>
    <row r="616" spans="2:9" ht="12.75" hidden="1" x14ac:dyDescent="0.2">
      <c r="B616" s="157"/>
      <c r="C616" s="15"/>
      <c r="D616" s="400" t="s">
        <v>210</v>
      </c>
      <c r="E616" s="25" t="s">
        <v>518</v>
      </c>
      <c r="F616" s="19"/>
      <c r="G616" s="20"/>
      <c r="I616" s="6"/>
    </row>
    <row r="617" spans="2:9" ht="12.75" hidden="1" x14ac:dyDescent="0.2">
      <c r="B617" s="157"/>
      <c r="C617" s="15"/>
      <c r="D617" s="423" t="s">
        <v>211</v>
      </c>
      <c r="E617" s="25" t="s">
        <v>519</v>
      </c>
      <c r="F617" s="19"/>
      <c r="G617" s="20"/>
      <c r="I617" s="6"/>
    </row>
    <row r="618" spans="2:9" ht="12.75" hidden="1" x14ac:dyDescent="0.2">
      <c r="B618" s="157"/>
      <c r="C618" s="15"/>
      <c r="D618" s="423" t="s">
        <v>212</v>
      </c>
      <c r="E618" s="25" t="s">
        <v>312</v>
      </c>
      <c r="F618" s="19"/>
      <c r="G618" s="20"/>
      <c r="I618" s="6"/>
    </row>
    <row r="619" spans="2:9" ht="12.75" hidden="1" x14ac:dyDescent="0.2">
      <c r="B619" s="157"/>
      <c r="C619" s="15"/>
      <c r="D619" s="423" t="s">
        <v>213</v>
      </c>
      <c r="E619" s="25" t="s">
        <v>313</v>
      </c>
      <c r="F619" s="19"/>
      <c r="G619" s="20"/>
      <c r="I619" s="6"/>
    </row>
    <row r="620" spans="2:9" ht="12.75" hidden="1" x14ac:dyDescent="0.2">
      <c r="B620" s="157"/>
      <c r="C620" s="161" t="s">
        <v>800</v>
      </c>
      <c r="D620" s="550" t="s">
        <v>314</v>
      </c>
      <c r="E620" s="551"/>
      <c r="F620" s="19"/>
      <c r="G620" s="20"/>
      <c r="I620" s="6"/>
    </row>
    <row r="621" spans="2:9" ht="12.75" hidden="1" x14ac:dyDescent="0.2">
      <c r="B621" s="157"/>
      <c r="C621" s="161" t="s">
        <v>801</v>
      </c>
      <c r="D621" s="722" t="s">
        <v>317</v>
      </c>
      <c r="E621" s="711"/>
      <c r="F621" s="19"/>
      <c r="G621" s="19"/>
      <c r="I621" s="6"/>
    </row>
    <row r="622" spans="2:9" ht="22.7" hidden="1" customHeight="1" x14ac:dyDescent="0.2">
      <c r="B622" s="157"/>
      <c r="C622" s="165" t="s">
        <v>802</v>
      </c>
      <c r="D622" s="502" t="s">
        <v>819</v>
      </c>
      <c r="E622" s="560"/>
      <c r="F622" s="19"/>
      <c r="G622" s="19"/>
      <c r="I622" s="6"/>
    </row>
    <row r="623" spans="2:9" ht="22.7" hidden="1" customHeight="1" x14ac:dyDescent="0.2">
      <c r="B623" s="157"/>
      <c r="C623" s="161" t="s">
        <v>714</v>
      </c>
      <c r="D623" s="560" t="s">
        <v>896</v>
      </c>
      <c r="E623" s="560"/>
      <c r="F623" s="19"/>
      <c r="G623" s="19"/>
      <c r="I623" s="6"/>
    </row>
    <row r="624" spans="2:9" ht="12.75" hidden="1" x14ac:dyDescent="0.2">
      <c r="B624" s="157"/>
      <c r="C624" s="15"/>
      <c r="D624" s="400" t="s">
        <v>210</v>
      </c>
      <c r="E624" s="333" t="s">
        <v>821</v>
      </c>
      <c r="F624" s="19"/>
      <c r="G624" s="19"/>
      <c r="I624" s="6"/>
    </row>
    <row r="625" spans="2:9" ht="22.5" hidden="1" x14ac:dyDescent="0.2">
      <c r="B625" s="157"/>
      <c r="C625" s="380"/>
      <c r="D625" s="423" t="s">
        <v>211</v>
      </c>
      <c r="E625" s="46" t="s">
        <v>428</v>
      </c>
      <c r="F625" s="19"/>
      <c r="G625" s="19"/>
      <c r="I625" s="6"/>
    </row>
    <row r="626" spans="2:9" ht="12.75" hidden="1" x14ac:dyDescent="0.2">
      <c r="B626" s="157"/>
      <c r="C626" s="161" t="s">
        <v>715</v>
      </c>
      <c r="D626" s="502" t="s">
        <v>429</v>
      </c>
      <c r="E626" s="560"/>
      <c r="F626" s="19"/>
      <c r="G626" s="19"/>
      <c r="I626" s="6"/>
    </row>
    <row r="627" spans="2:9" ht="12.75" hidden="1" x14ac:dyDescent="0.2">
      <c r="B627" s="157"/>
      <c r="C627" s="380"/>
      <c r="D627" s="662" t="s">
        <v>87</v>
      </c>
      <c r="E627" s="662"/>
      <c r="F627" s="19"/>
      <c r="G627" s="19"/>
      <c r="I627" s="6"/>
    </row>
    <row r="628" spans="2:9" ht="22.7" hidden="1" customHeight="1" x14ac:dyDescent="0.2">
      <c r="B628" s="157"/>
      <c r="C628" s="161" t="s">
        <v>716</v>
      </c>
      <c r="D628" s="502" t="s">
        <v>78</v>
      </c>
      <c r="E628" s="560"/>
      <c r="F628" s="19"/>
      <c r="G628" s="19"/>
      <c r="I628" s="6"/>
    </row>
    <row r="629" spans="2:9" ht="22.7" hidden="1" customHeight="1" x14ac:dyDescent="0.2">
      <c r="B629" s="157" t="s">
        <v>96</v>
      </c>
      <c r="C629" s="377" t="s">
        <v>865</v>
      </c>
      <c r="D629" s="594" t="s">
        <v>430</v>
      </c>
      <c r="E629" s="595"/>
      <c r="F629" s="481">
        <v>6.4999999999999997E-3</v>
      </c>
      <c r="G629" s="481">
        <v>0</v>
      </c>
      <c r="I629" s="6"/>
    </row>
    <row r="630" spans="2:9" ht="12.75" hidden="1" x14ac:dyDescent="0.2">
      <c r="B630" s="157"/>
      <c r="C630" s="161" t="s">
        <v>793</v>
      </c>
      <c r="D630" s="693" t="s">
        <v>431</v>
      </c>
      <c r="E630" s="694"/>
      <c r="F630" s="16"/>
      <c r="G630" s="17"/>
      <c r="I630" s="6"/>
    </row>
    <row r="631" spans="2:9" ht="22.7" hidden="1" customHeight="1" x14ac:dyDescent="0.2">
      <c r="B631" s="157"/>
      <c r="C631" s="161" t="s">
        <v>794</v>
      </c>
      <c r="D631" s="515" t="s">
        <v>432</v>
      </c>
      <c r="E631" s="516"/>
      <c r="F631" s="19"/>
      <c r="G631" s="20"/>
      <c r="I631" s="6"/>
    </row>
    <row r="632" spans="2:9" ht="22.7" hidden="1" customHeight="1" x14ac:dyDescent="0.2">
      <c r="B632" s="157"/>
      <c r="C632" s="161" t="s">
        <v>795</v>
      </c>
      <c r="D632" s="515" t="s">
        <v>433</v>
      </c>
      <c r="E632" s="516"/>
      <c r="F632" s="19"/>
      <c r="G632" s="20"/>
      <c r="I632" s="6"/>
    </row>
    <row r="633" spans="2:9" ht="22.7" hidden="1" customHeight="1" x14ac:dyDescent="0.2">
      <c r="B633" s="157"/>
      <c r="C633" s="161" t="s">
        <v>796</v>
      </c>
      <c r="D633" s="515" t="s">
        <v>434</v>
      </c>
      <c r="E633" s="516"/>
      <c r="F633" s="19"/>
      <c r="G633" s="20"/>
      <c r="I633" s="6"/>
    </row>
    <row r="634" spans="2:9" ht="22.7" hidden="1" customHeight="1" x14ac:dyDescent="0.2">
      <c r="B634" s="157"/>
      <c r="C634" s="161" t="s">
        <v>797</v>
      </c>
      <c r="D634" s="515" t="s">
        <v>483</v>
      </c>
      <c r="E634" s="516"/>
      <c r="F634" s="19"/>
      <c r="G634" s="20"/>
      <c r="I634" s="6"/>
    </row>
    <row r="635" spans="2:9" ht="22.7" hidden="1" customHeight="1" x14ac:dyDescent="0.2">
      <c r="B635" s="157"/>
      <c r="C635" s="161" t="s">
        <v>798</v>
      </c>
      <c r="D635" s="515" t="s">
        <v>435</v>
      </c>
      <c r="E635" s="516"/>
      <c r="F635" s="19"/>
      <c r="G635" s="20"/>
      <c r="I635" s="6"/>
    </row>
    <row r="636" spans="2:9" ht="12.75" hidden="1" x14ac:dyDescent="0.2">
      <c r="B636" s="156"/>
      <c r="C636" s="74" t="s">
        <v>866</v>
      </c>
      <c r="D636" s="630" t="s">
        <v>436</v>
      </c>
      <c r="E636" s="601"/>
      <c r="F636" s="34">
        <v>1.0500000000000001E-2</v>
      </c>
      <c r="G636" s="34">
        <v>0</v>
      </c>
      <c r="I636" s="6"/>
    </row>
    <row r="637" spans="2:9" ht="33" hidden="1" customHeight="1" x14ac:dyDescent="0.2">
      <c r="B637" s="157"/>
      <c r="C637" s="161" t="s">
        <v>793</v>
      </c>
      <c r="D637" s="513" t="s">
        <v>1186</v>
      </c>
      <c r="E637" s="514"/>
      <c r="F637" s="16"/>
      <c r="G637" s="17"/>
      <c r="I637" s="6" t="s">
        <v>96</v>
      </c>
    </row>
    <row r="638" spans="2:9" ht="24" hidden="1" customHeight="1" x14ac:dyDescent="0.2">
      <c r="B638" s="157"/>
      <c r="C638" s="161" t="s">
        <v>794</v>
      </c>
      <c r="D638" s="517" t="s">
        <v>142</v>
      </c>
      <c r="E638" s="517"/>
      <c r="F638" s="19"/>
      <c r="G638" s="20"/>
      <c r="I638" s="6"/>
    </row>
    <row r="639" spans="2:9" ht="12.75" hidden="1" x14ac:dyDescent="0.2">
      <c r="B639" s="157"/>
      <c r="C639" s="161" t="s">
        <v>795</v>
      </c>
      <c r="D639" s="515" t="s">
        <v>299</v>
      </c>
      <c r="E639" s="516"/>
      <c r="F639" s="19"/>
      <c r="G639" s="20"/>
      <c r="I639" s="6"/>
    </row>
    <row r="640" spans="2:9" ht="22.7" hidden="1" customHeight="1" x14ac:dyDescent="0.2">
      <c r="B640" s="157"/>
      <c r="C640" s="161" t="s">
        <v>796</v>
      </c>
      <c r="D640" s="533" t="s">
        <v>256</v>
      </c>
      <c r="E640" s="560"/>
      <c r="F640" s="19"/>
      <c r="G640" s="20"/>
      <c r="I640" s="6"/>
    </row>
    <row r="641" spans="1:99" s="6" customFormat="1" ht="12.75" hidden="1" customHeight="1" x14ac:dyDescent="0.2">
      <c r="A641" s="76"/>
      <c r="B641" s="157"/>
      <c r="C641" s="161" t="s">
        <v>797</v>
      </c>
      <c r="D641" s="653" t="s">
        <v>775</v>
      </c>
      <c r="E641" s="653"/>
      <c r="F641" s="19"/>
      <c r="G641" s="20"/>
    </row>
    <row r="642" spans="1:99" ht="12.75" hidden="1" x14ac:dyDescent="0.2">
      <c r="B642" s="157"/>
      <c r="C642" s="161" t="s">
        <v>798</v>
      </c>
      <c r="D642" s="515" t="s">
        <v>232</v>
      </c>
      <c r="E642" s="516"/>
      <c r="F642" s="19"/>
      <c r="G642" s="20"/>
      <c r="I642" s="6"/>
    </row>
    <row r="643" spans="1:99" ht="22.7" hidden="1" customHeight="1" x14ac:dyDescent="0.2">
      <c r="B643" s="286"/>
      <c r="C643" s="161" t="s">
        <v>799</v>
      </c>
      <c r="D643" s="556" t="s">
        <v>233</v>
      </c>
      <c r="E643" s="566"/>
      <c r="F643" s="31"/>
      <c r="G643" s="32"/>
      <c r="I643" s="6"/>
    </row>
    <row r="644" spans="1:99" ht="27.75" hidden="1" x14ac:dyDescent="0.4">
      <c r="B644" s="154"/>
      <c r="C644" s="344"/>
      <c r="D644" s="425"/>
      <c r="E644" s="425"/>
      <c r="F644" s="134"/>
      <c r="G644" s="136" t="str">
        <f>+G$43</f>
        <v>Offenlegung Pleißemühlgraben BA 0</v>
      </c>
    </row>
    <row r="645" spans="1:99" ht="12.75" hidden="1" x14ac:dyDescent="0.2">
      <c r="B645" s="137" t="s">
        <v>96</v>
      </c>
      <c r="C645" s="344"/>
      <c r="D645" s="425"/>
      <c r="E645" s="426"/>
      <c r="F645" s="138"/>
      <c r="G645" s="139" t="str">
        <f>+G$44</f>
        <v>Anl. I.1 - Ingenieurbauwerke</v>
      </c>
      <c r="L645" t="s">
        <v>96</v>
      </c>
    </row>
    <row r="646" spans="1:99" ht="3" hidden="1" customHeight="1" x14ac:dyDescent="0.2">
      <c r="B646" s="155"/>
      <c r="C646" s="427"/>
      <c r="D646" s="427"/>
      <c r="E646" s="427"/>
      <c r="F646" s="135"/>
      <c r="G646" s="134"/>
      <c r="H646" s="140"/>
      <c r="I646" s="140"/>
      <c r="J646" s="140"/>
      <c r="K646" s="140"/>
      <c r="L646" s="140"/>
      <c r="M646" s="140"/>
      <c r="N646" s="140"/>
      <c r="O646" s="140"/>
      <c r="AA646" s="140"/>
      <c r="AM646" s="140"/>
      <c r="AY646" s="140"/>
      <c r="BK646" s="140"/>
      <c r="BW646" s="140"/>
      <c r="CI646" s="140"/>
      <c r="CU646" s="140"/>
    </row>
    <row r="647" spans="1:99" ht="12" hidden="1" customHeight="1" x14ac:dyDescent="0.2">
      <c r="B647" s="530" t="str">
        <f>+$B$46</f>
        <v>Anlage [ ] zum Vertrag Ingenieurbauwerke zwischen [  ]</v>
      </c>
      <c r="C647" s="531" t="str">
        <f>+$B$46</f>
        <v>Anlage [ ] zum Vertrag Ingenieurbauwerke zwischen [  ]</v>
      </c>
      <c r="D647" s="531" t="str">
        <f>+$B$46</f>
        <v>Anlage [ ] zum Vertrag Ingenieurbauwerke zwischen [  ]</v>
      </c>
      <c r="E647" s="532" t="str">
        <f>+$B$46</f>
        <v>Anlage [ ] zum Vertrag Ingenieurbauwerke zwischen [  ]</v>
      </c>
      <c r="F647" s="2" t="s">
        <v>96</v>
      </c>
      <c r="G647" s="3" t="s">
        <v>473</v>
      </c>
      <c r="J647" s="177" t="s">
        <v>96</v>
      </c>
    </row>
    <row r="648" spans="1:99" ht="12" hidden="1" customHeight="1" x14ac:dyDescent="0.2">
      <c r="B648" s="497" t="str">
        <f>+$B$47</f>
        <v>Leistungspflichten und Teilleistungsbewertungen zur Objektplanung für Ingenieurbauwerke</v>
      </c>
      <c r="C648" s="498" t="str">
        <f>+$B$47</f>
        <v>Leistungspflichten und Teilleistungsbewertungen zur Objektplanung für Ingenieurbauwerke</v>
      </c>
      <c r="D648" s="498" t="str">
        <f>+$B$47</f>
        <v>Leistungspflichten und Teilleistungsbewertungen zur Objektplanung für Ingenieurbauwerke</v>
      </c>
      <c r="E648" s="498" t="str">
        <f>+$B$47</f>
        <v>Leistungspflichten und Teilleistungsbewertungen zur Objektplanung für Ingenieurbauwerke</v>
      </c>
      <c r="F648" s="459" t="s">
        <v>1175</v>
      </c>
      <c r="G648" s="460">
        <f>+G$5</f>
        <v>45540</v>
      </c>
      <c r="I648" s="1" t="s">
        <v>96</v>
      </c>
      <c r="J648" s="177" t="s">
        <v>96</v>
      </c>
    </row>
    <row r="649" spans="1:99" ht="12" hidden="1" customHeight="1" x14ac:dyDescent="0.2">
      <c r="B649" s="499" t="str">
        <f>+$B$48</f>
        <v>Objektplanung für Ingenieurbauwerke HOAI § 43(4)</v>
      </c>
      <c r="C649" s="500" t="str">
        <f>+$B$48</f>
        <v>Objektplanung für Ingenieurbauwerke HOAI § 43(4)</v>
      </c>
      <c r="D649" s="500" t="str">
        <f>+$B$48</f>
        <v>Objektplanung für Ingenieurbauwerke HOAI § 43(4)</v>
      </c>
      <c r="E649" s="501" t="str">
        <f>+$B$48</f>
        <v>Objektplanung für Ingenieurbauwerke HOAI § 43(4)</v>
      </c>
      <c r="F649" s="4"/>
      <c r="G649" s="4"/>
      <c r="J649" s="177" t="s">
        <v>96</v>
      </c>
    </row>
    <row r="650" spans="1:99" ht="12.75" hidden="1" customHeight="1" x14ac:dyDescent="0.2">
      <c r="B650" s="178"/>
      <c r="C650" s="510" t="s">
        <v>726</v>
      </c>
      <c r="D650" s="511"/>
      <c r="E650" s="512"/>
      <c r="F650" s="7" t="str">
        <f>+F$49</f>
        <v>Basis</v>
      </c>
      <c r="G650" s="7" t="str">
        <f>+G$49</f>
        <v>Vertrag</v>
      </c>
      <c r="I650" s="6" t="s">
        <v>96</v>
      </c>
    </row>
    <row r="651" spans="1:99" ht="22.7" hidden="1" customHeight="1" x14ac:dyDescent="0.2">
      <c r="B651" s="8" t="s">
        <v>857</v>
      </c>
      <c r="C651" s="543" t="s">
        <v>1114</v>
      </c>
      <c r="D651" s="544"/>
      <c r="E651" s="544"/>
      <c r="F651" s="9" t="s">
        <v>96</v>
      </c>
      <c r="G651" s="10"/>
      <c r="I651" s="6"/>
    </row>
    <row r="652" spans="1:99" ht="12.75" hidden="1" x14ac:dyDescent="0.2">
      <c r="B652" s="284"/>
      <c r="C652" s="651" t="s">
        <v>187</v>
      </c>
      <c r="D652" s="652"/>
      <c r="E652" s="652"/>
      <c r="F652" s="11" t="s">
        <v>96</v>
      </c>
      <c r="G652" s="12"/>
      <c r="I652" s="6"/>
    </row>
    <row r="653" spans="1:99" ht="12.75" hidden="1" x14ac:dyDescent="0.2">
      <c r="B653" s="156"/>
      <c r="C653" s="74" t="s">
        <v>866</v>
      </c>
      <c r="D653" s="630" t="s">
        <v>436</v>
      </c>
      <c r="E653" s="601"/>
      <c r="F653" s="618" t="s">
        <v>660</v>
      </c>
      <c r="G653" s="619"/>
      <c r="I653" s="6"/>
    </row>
    <row r="654" spans="1:99" s="6" customFormat="1" ht="12.75" hidden="1" x14ac:dyDescent="0.2">
      <c r="A654" s="76"/>
      <c r="B654" s="157"/>
      <c r="C654" s="161" t="s">
        <v>800</v>
      </c>
      <c r="D654" s="556" t="s">
        <v>234</v>
      </c>
      <c r="E654" s="557"/>
      <c r="F654" s="16"/>
      <c r="G654" s="16"/>
      <c r="I654" s="6" t="s">
        <v>96</v>
      </c>
    </row>
    <row r="655" spans="1:99" ht="12.75" hidden="1" x14ac:dyDescent="0.2">
      <c r="B655" s="157"/>
      <c r="C655" s="161" t="s">
        <v>801</v>
      </c>
      <c r="D655" s="502" t="s">
        <v>235</v>
      </c>
      <c r="E655" s="560"/>
      <c r="F655" s="19"/>
      <c r="G655" s="19"/>
      <c r="I655" s="6"/>
    </row>
    <row r="656" spans="1:99" ht="12.75" hidden="1" x14ac:dyDescent="0.2">
      <c r="B656" s="157"/>
      <c r="C656" s="165" t="s">
        <v>802</v>
      </c>
      <c r="D656" s="502" t="s">
        <v>236</v>
      </c>
      <c r="E656" s="560"/>
      <c r="F656" s="19"/>
      <c r="G656" s="19"/>
      <c r="I656" s="6"/>
    </row>
    <row r="657" spans="2:9" ht="12.75" hidden="1" x14ac:dyDescent="0.2">
      <c r="B657" s="157"/>
      <c r="C657" s="161" t="s">
        <v>714</v>
      </c>
      <c r="D657" s="502" t="s">
        <v>2</v>
      </c>
      <c r="E657" s="560"/>
      <c r="F657" s="31"/>
      <c r="G657" s="31"/>
      <c r="I657" s="6"/>
    </row>
    <row r="658" spans="2:9" ht="12.75" hidden="1" x14ac:dyDescent="0.2">
      <c r="B658" s="157"/>
      <c r="C658" s="375" t="s">
        <v>963</v>
      </c>
      <c r="D658" s="678" t="s">
        <v>687</v>
      </c>
      <c r="E658" s="509"/>
      <c r="F658" s="14">
        <v>8.5000000000000006E-3</v>
      </c>
      <c r="G658" s="14">
        <v>0</v>
      </c>
      <c r="I658" s="6"/>
    </row>
    <row r="659" spans="2:9" ht="33" hidden="1" customHeight="1" x14ac:dyDescent="0.2">
      <c r="B659" s="157"/>
      <c r="C659" s="161" t="s">
        <v>793</v>
      </c>
      <c r="D659" s="502" t="s">
        <v>237</v>
      </c>
      <c r="E659" s="503"/>
      <c r="F659" s="16"/>
      <c r="G659" s="17"/>
      <c r="I659" s="6"/>
    </row>
    <row r="660" spans="2:9" ht="22.7" hidden="1" customHeight="1" x14ac:dyDescent="0.2">
      <c r="B660" s="157"/>
      <c r="C660" s="161" t="s">
        <v>794</v>
      </c>
      <c r="D660" s="502" t="s">
        <v>806</v>
      </c>
      <c r="E660" s="503"/>
      <c r="F660" s="19"/>
      <c r="G660" s="20"/>
      <c r="I660" s="6"/>
    </row>
    <row r="661" spans="2:9" ht="12.75" hidden="1" x14ac:dyDescent="0.2">
      <c r="B661" s="157"/>
      <c r="C661" s="161" t="s">
        <v>795</v>
      </c>
      <c r="D661" s="502" t="s">
        <v>1032</v>
      </c>
      <c r="E661" s="503"/>
      <c r="F661" s="19"/>
      <c r="G661" s="20"/>
      <c r="I661" s="6"/>
    </row>
    <row r="662" spans="2:9" ht="12.75" hidden="1" x14ac:dyDescent="0.2">
      <c r="B662" s="157"/>
      <c r="C662" s="161" t="s">
        <v>796</v>
      </c>
      <c r="D662" s="502" t="s">
        <v>1030</v>
      </c>
      <c r="E662" s="503"/>
      <c r="F662" s="19"/>
      <c r="G662" s="20"/>
      <c r="I662" s="6"/>
    </row>
    <row r="663" spans="2:9" ht="12.75" hidden="1" x14ac:dyDescent="0.2">
      <c r="B663" s="157"/>
      <c r="C663" s="161" t="s">
        <v>797</v>
      </c>
      <c r="D663" s="513" t="s">
        <v>1031</v>
      </c>
      <c r="E663" s="514"/>
      <c r="F663" s="19"/>
      <c r="G663" s="20"/>
      <c r="I663" s="6"/>
    </row>
    <row r="664" spans="2:9" ht="22.7" hidden="1" customHeight="1" x14ac:dyDescent="0.2">
      <c r="B664" s="157"/>
      <c r="C664" s="161" t="s">
        <v>798</v>
      </c>
      <c r="D664" s="515" t="s">
        <v>807</v>
      </c>
      <c r="E664" s="516"/>
      <c r="F664" s="19"/>
      <c r="G664" s="20"/>
      <c r="I664" s="6"/>
    </row>
    <row r="665" spans="2:9" ht="12.75" hidden="1" x14ac:dyDescent="0.2">
      <c r="B665" s="157"/>
      <c r="C665" s="161" t="s">
        <v>799</v>
      </c>
      <c r="D665" s="515" t="s">
        <v>1</v>
      </c>
      <c r="E665" s="516"/>
      <c r="F665" s="19"/>
      <c r="G665" s="20"/>
      <c r="I665" s="6"/>
    </row>
    <row r="666" spans="2:9" ht="12.75" hidden="1" x14ac:dyDescent="0.2">
      <c r="B666" s="157"/>
      <c r="C666" s="161" t="s">
        <v>800</v>
      </c>
      <c r="D666" s="515" t="s">
        <v>2</v>
      </c>
      <c r="E666" s="516"/>
      <c r="F666" s="19"/>
      <c r="G666" s="20"/>
      <c r="I666" s="6"/>
    </row>
    <row r="667" spans="2:9" ht="12.75" hidden="1" x14ac:dyDescent="0.2">
      <c r="B667" s="157"/>
      <c r="C667" s="161" t="s">
        <v>801</v>
      </c>
      <c r="D667" s="515" t="s">
        <v>781</v>
      </c>
      <c r="E667" s="516"/>
      <c r="F667" s="31"/>
      <c r="G667" s="32"/>
      <c r="I667" s="6"/>
    </row>
    <row r="668" spans="2:9" ht="12.75" hidden="1" x14ac:dyDescent="0.2">
      <c r="B668" s="62"/>
      <c r="C668" s="700" t="s">
        <v>3</v>
      </c>
      <c r="D668" s="701"/>
      <c r="E668" s="701"/>
      <c r="F668" s="216"/>
      <c r="G668" s="101"/>
      <c r="I668" s="6"/>
    </row>
    <row r="669" spans="2:9" ht="12.75" hidden="1" customHeight="1" x14ac:dyDescent="0.2">
      <c r="B669" s="157"/>
      <c r="C669" s="355"/>
      <c r="D669" s="585" t="s">
        <v>782</v>
      </c>
      <c r="E669" s="523"/>
      <c r="F669" s="51"/>
      <c r="G669" s="17"/>
      <c r="I669" s="6"/>
    </row>
    <row r="670" spans="2:9" ht="24.75" hidden="1" customHeight="1" x14ac:dyDescent="0.2">
      <c r="B670" s="157"/>
      <c r="C670" s="351"/>
      <c r="D670" s="585" t="s">
        <v>16</v>
      </c>
      <c r="E670" s="523"/>
      <c r="F670" s="44"/>
      <c r="G670" s="20"/>
      <c r="I670" s="6"/>
    </row>
    <row r="671" spans="2:9" ht="24.75" hidden="1" customHeight="1" x14ac:dyDescent="0.2">
      <c r="B671" s="157"/>
      <c r="C671" s="351"/>
      <c r="D671" s="585" t="s">
        <v>49</v>
      </c>
      <c r="E671" s="523"/>
      <c r="F671" s="44"/>
      <c r="G671" s="20"/>
      <c r="I671" s="6"/>
    </row>
    <row r="672" spans="2:9" ht="12.75" hidden="1" x14ac:dyDescent="0.2">
      <c r="B672" s="157"/>
      <c r="C672" s="351"/>
      <c r="D672" s="585" t="s">
        <v>1138</v>
      </c>
      <c r="E672" s="523"/>
      <c r="F672" s="44"/>
      <c r="G672" s="20"/>
      <c r="I672" s="6"/>
    </row>
    <row r="673" spans="2:99" ht="22.7" hidden="1" customHeight="1" x14ac:dyDescent="0.2">
      <c r="B673" s="157"/>
      <c r="C673" s="346"/>
      <c r="D673" s="585" t="s">
        <v>50</v>
      </c>
      <c r="E673" s="523"/>
      <c r="F673" s="47"/>
      <c r="G673" s="32"/>
      <c r="I673" s="6"/>
    </row>
    <row r="674" spans="2:99" ht="12.75" x14ac:dyDescent="0.2">
      <c r="B674" s="485"/>
      <c r="C674" s="381"/>
      <c r="D674" s="600" t="s">
        <v>867</v>
      </c>
      <c r="E674" s="600"/>
      <c r="F674" s="78">
        <f>+F658+F636+F629+F607+F576+F568+F562+F558+F536+F483</f>
        <v>0.25</v>
      </c>
      <c r="G674" s="78">
        <f>+G658+G636+G629+G607+G576+G568+G562+G558+G536+G483</f>
        <v>0</v>
      </c>
      <c r="I674" s="6"/>
    </row>
    <row r="675" spans="2:99" ht="27.75" x14ac:dyDescent="0.4">
      <c r="B675" s="154"/>
      <c r="C675" s="344"/>
      <c r="D675" s="425"/>
      <c r="E675" s="425"/>
      <c r="F675" s="134"/>
      <c r="G675" s="136" t="str">
        <f>+G$43</f>
        <v>Offenlegung Pleißemühlgraben BA 0</v>
      </c>
    </row>
    <row r="676" spans="2:99" ht="12.75" x14ac:dyDescent="0.2">
      <c r="B676" s="137" t="s">
        <v>96</v>
      </c>
      <c r="C676" s="344"/>
      <c r="D676" s="425"/>
      <c r="E676" s="426"/>
      <c r="F676" s="138"/>
      <c r="G676" s="139" t="str">
        <f>+G$44</f>
        <v>Anl. I.1 - Ingenieurbauwerke</v>
      </c>
      <c r="L676" t="s">
        <v>96</v>
      </c>
    </row>
    <row r="677" spans="2:99" ht="3" customHeight="1" x14ac:dyDescent="0.2">
      <c r="B677" s="155"/>
      <c r="C677" s="427"/>
      <c r="D677" s="427"/>
      <c r="E677" s="427"/>
      <c r="F677" s="135"/>
      <c r="G677" s="134"/>
      <c r="H677" s="140"/>
      <c r="I677" s="140"/>
      <c r="J677" s="140"/>
      <c r="K677" s="140"/>
      <c r="L677" s="140"/>
      <c r="M677" s="140"/>
      <c r="N677" s="140"/>
      <c r="O677" s="140"/>
      <c r="AA677" s="140"/>
      <c r="AM677" s="140"/>
      <c r="AY677" s="140"/>
      <c r="BK677" s="140"/>
      <c r="BW677" s="140"/>
      <c r="CI677" s="140"/>
      <c r="CU677" s="140"/>
    </row>
    <row r="678" spans="2:99" ht="12" customHeight="1" x14ac:dyDescent="0.2">
      <c r="B678" s="530" t="str">
        <f>+$B$46</f>
        <v>Anlage [ ] zum Vertrag Ingenieurbauwerke zwischen [  ]</v>
      </c>
      <c r="C678" s="531" t="str">
        <f>+$B$46</f>
        <v>Anlage [ ] zum Vertrag Ingenieurbauwerke zwischen [  ]</v>
      </c>
      <c r="D678" s="531" t="str">
        <f>+$B$46</f>
        <v>Anlage [ ] zum Vertrag Ingenieurbauwerke zwischen [  ]</v>
      </c>
      <c r="E678" s="532" t="str">
        <f>+$B$46</f>
        <v>Anlage [ ] zum Vertrag Ingenieurbauwerke zwischen [  ]</v>
      </c>
      <c r="F678" s="2" t="s">
        <v>96</v>
      </c>
      <c r="G678" s="3" t="s">
        <v>1001</v>
      </c>
      <c r="J678" s="177" t="s">
        <v>96</v>
      </c>
    </row>
    <row r="679" spans="2:99" ht="12" customHeight="1" x14ac:dyDescent="0.2">
      <c r="B679" s="497" t="str">
        <f>+$B$47</f>
        <v>Leistungspflichten und Teilleistungsbewertungen zur Objektplanung für Ingenieurbauwerke</v>
      </c>
      <c r="C679" s="498" t="str">
        <f>+$B$47</f>
        <v>Leistungspflichten und Teilleistungsbewertungen zur Objektplanung für Ingenieurbauwerke</v>
      </c>
      <c r="D679" s="498" t="str">
        <f>+$B$47</f>
        <v>Leistungspflichten und Teilleistungsbewertungen zur Objektplanung für Ingenieurbauwerke</v>
      </c>
      <c r="E679" s="498" t="str">
        <f>+$B$47</f>
        <v>Leistungspflichten und Teilleistungsbewertungen zur Objektplanung für Ingenieurbauwerke</v>
      </c>
      <c r="F679" s="459" t="s">
        <v>1175</v>
      </c>
      <c r="G679" s="460">
        <f>+G$5</f>
        <v>45540</v>
      </c>
      <c r="I679" s="1" t="s">
        <v>96</v>
      </c>
      <c r="J679" s="177" t="s">
        <v>96</v>
      </c>
    </row>
    <row r="680" spans="2:99" ht="12" customHeight="1" x14ac:dyDescent="0.2">
      <c r="B680" s="499" t="str">
        <f>+$B$48</f>
        <v>Objektplanung für Ingenieurbauwerke HOAI § 43(4)</v>
      </c>
      <c r="C680" s="500" t="str">
        <f>+$B$48</f>
        <v>Objektplanung für Ingenieurbauwerke HOAI § 43(4)</v>
      </c>
      <c r="D680" s="500" t="str">
        <f>+$B$48</f>
        <v>Objektplanung für Ingenieurbauwerke HOAI § 43(4)</v>
      </c>
      <c r="E680" s="501" t="str">
        <f>+$B$48</f>
        <v>Objektplanung für Ingenieurbauwerke HOAI § 43(4)</v>
      </c>
      <c r="F680" s="4"/>
      <c r="G680" s="4"/>
      <c r="J680" s="177" t="s">
        <v>96</v>
      </c>
    </row>
    <row r="681" spans="2:99" ht="12.75" customHeight="1" x14ac:dyDescent="0.2">
      <c r="B681" s="178"/>
      <c r="C681" s="510" t="s">
        <v>726</v>
      </c>
      <c r="D681" s="511"/>
      <c r="E681" s="512"/>
      <c r="F681" s="7" t="str">
        <f>+F$49</f>
        <v>Basis</v>
      </c>
      <c r="G681" s="7" t="str">
        <f>+G$49</f>
        <v>Vertrag</v>
      </c>
      <c r="I681" s="6" t="s">
        <v>96</v>
      </c>
    </row>
    <row r="682" spans="2:99" ht="22.7" customHeight="1" x14ac:dyDescent="0.2">
      <c r="B682" s="484" t="s">
        <v>868</v>
      </c>
      <c r="C682" s="779" t="s">
        <v>1115</v>
      </c>
      <c r="D682" s="780"/>
      <c r="E682" s="781"/>
      <c r="F682" s="9" t="s">
        <v>96</v>
      </c>
      <c r="G682" s="10"/>
      <c r="I682" s="6"/>
    </row>
    <row r="683" spans="2:99" ht="12.75" hidden="1" x14ac:dyDescent="0.2">
      <c r="B683" s="284"/>
      <c r="C683" s="782" t="s">
        <v>187</v>
      </c>
      <c r="D683" s="783"/>
      <c r="E683" s="783"/>
      <c r="F683" s="11" t="s">
        <v>96</v>
      </c>
      <c r="G683" s="12"/>
      <c r="I683" s="6"/>
    </row>
    <row r="684" spans="2:99" ht="33" hidden="1" customHeight="1" x14ac:dyDescent="0.2">
      <c r="B684" s="156" t="s">
        <v>96</v>
      </c>
      <c r="C684" s="74" t="s">
        <v>964</v>
      </c>
      <c r="D684" s="630" t="s">
        <v>283</v>
      </c>
      <c r="E684" s="601"/>
      <c r="F684" s="54">
        <v>2.0500000000000001E-2</v>
      </c>
      <c r="G684" s="242"/>
      <c r="I684" s="6"/>
    </row>
    <row r="685" spans="2:99" ht="22.7" hidden="1" customHeight="1" x14ac:dyDescent="0.2">
      <c r="B685" s="157"/>
      <c r="C685" s="161" t="s">
        <v>793</v>
      </c>
      <c r="D685" s="506" t="s">
        <v>306</v>
      </c>
      <c r="E685" s="507"/>
      <c r="F685" s="16"/>
      <c r="G685" s="17"/>
      <c r="I685" s="6"/>
    </row>
    <row r="686" spans="2:99" ht="22.7" hidden="1" customHeight="1" x14ac:dyDescent="0.2">
      <c r="B686" s="157"/>
      <c r="C686" s="161" t="s">
        <v>794</v>
      </c>
      <c r="D686" s="573" t="s">
        <v>463</v>
      </c>
      <c r="E686" s="562"/>
      <c r="F686" s="19"/>
      <c r="G686" s="20"/>
      <c r="I686" s="6"/>
    </row>
    <row r="687" spans="2:99" ht="22.7" hidden="1" customHeight="1" x14ac:dyDescent="0.2">
      <c r="B687" s="157"/>
      <c r="C687" s="161" t="s">
        <v>795</v>
      </c>
      <c r="D687" s="502" t="s">
        <v>143</v>
      </c>
      <c r="E687" s="503"/>
      <c r="F687" s="19"/>
      <c r="G687" s="20"/>
      <c r="I687" s="6"/>
    </row>
    <row r="688" spans="2:99" ht="12.75" hidden="1" x14ac:dyDescent="0.2">
      <c r="B688" s="157"/>
      <c r="C688" s="351"/>
      <c r="D688" s="423" t="s">
        <v>210</v>
      </c>
      <c r="E688" s="371" t="s">
        <v>125</v>
      </c>
      <c r="F688" s="19"/>
      <c r="G688" s="20"/>
      <c r="I688" s="6"/>
    </row>
    <row r="689" spans="1:10" s="80" customFormat="1" ht="12.75" hidden="1" customHeight="1" x14ac:dyDescent="0.2">
      <c r="B689" s="81"/>
      <c r="C689" s="82"/>
      <c r="D689" s="423" t="s">
        <v>211</v>
      </c>
      <c r="E689" s="386" t="s">
        <v>476</v>
      </c>
      <c r="F689" s="67"/>
      <c r="G689" s="43"/>
    </row>
    <row r="690" spans="1:10" ht="12.75" hidden="1" x14ac:dyDescent="0.2">
      <c r="B690" s="157"/>
      <c r="C690" s="351"/>
      <c r="D690" s="423" t="s">
        <v>212</v>
      </c>
      <c r="E690" s="371" t="s">
        <v>477</v>
      </c>
      <c r="F690" s="19"/>
      <c r="G690" s="20"/>
      <c r="I690" s="6"/>
    </row>
    <row r="691" spans="1:10" ht="12.75" hidden="1" x14ac:dyDescent="0.2">
      <c r="B691" s="157"/>
      <c r="C691" s="351"/>
      <c r="D691" s="423" t="s">
        <v>213</v>
      </c>
      <c r="E691" s="386" t="s">
        <v>478</v>
      </c>
      <c r="F691" s="19"/>
      <c r="G691" s="20"/>
      <c r="I691" s="6"/>
    </row>
    <row r="692" spans="1:10" ht="22.5" hidden="1" x14ac:dyDescent="0.2">
      <c r="B692" s="157"/>
      <c r="C692" s="351"/>
      <c r="D692" s="423" t="s">
        <v>214</v>
      </c>
      <c r="E692" s="331" t="s">
        <v>731</v>
      </c>
      <c r="F692" s="19"/>
      <c r="G692" s="20"/>
      <c r="I692" s="6"/>
    </row>
    <row r="693" spans="1:10" ht="22.7" hidden="1" customHeight="1" x14ac:dyDescent="0.2">
      <c r="B693" s="157"/>
      <c r="C693" s="161" t="s">
        <v>796</v>
      </c>
      <c r="D693" s="704" t="s">
        <v>153</v>
      </c>
      <c r="E693" s="705"/>
      <c r="F693" s="19"/>
      <c r="G693" s="20"/>
      <c r="I693" s="6"/>
    </row>
    <row r="694" spans="1:10" ht="12.75" hidden="1" x14ac:dyDescent="0.2">
      <c r="B694" s="157"/>
      <c r="C694" s="351"/>
      <c r="D694" s="400" t="s">
        <v>210</v>
      </c>
      <c r="E694" s="26" t="s">
        <v>67</v>
      </c>
      <c r="F694" s="19"/>
      <c r="G694" s="20"/>
      <c r="I694" s="6"/>
    </row>
    <row r="695" spans="1:10" ht="12.75" hidden="1" x14ac:dyDescent="0.2">
      <c r="B695" s="157"/>
      <c r="C695" s="351"/>
      <c r="D695" s="423" t="s">
        <v>211</v>
      </c>
      <c r="E695" s="28" t="s">
        <v>724</v>
      </c>
      <c r="F695" s="19"/>
      <c r="G695" s="20"/>
      <c r="I695" s="6"/>
    </row>
    <row r="696" spans="1:10" ht="12.75" hidden="1" x14ac:dyDescent="0.2">
      <c r="B696" s="157"/>
      <c r="C696" s="351"/>
      <c r="D696" s="423" t="s">
        <v>212</v>
      </c>
      <c r="E696" s="28" t="s">
        <v>68</v>
      </c>
      <c r="F696" s="19"/>
      <c r="G696" s="20"/>
      <c r="I696" s="6"/>
    </row>
    <row r="697" spans="1:10" ht="22.7" hidden="1" customHeight="1" x14ac:dyDescent="0.2">
      <c r="B697" s="157"/>
      <c r="C697" s="351"/>
      <c r="D697" s="423" t="s">
        <v>213</v>
      </c>
      <c r="E697" s="337" t="s">
        <v>154</v>
      </c>
      <c r="F697" s="19"/>
      <c r="G697" s="20"/>
      <c r="I697" s="6"/>
    </row>
    <row r="698" spans="1:10" ht="22.5" hidden="1" x14ac:dyDescent="0.2">
      <c r="B698" s="157"/>
      <c r="C698" s="351"/>
      <c r="D698" s="423" t="s">
        <v>214</v>
      </c>
      <c r="E698" s="337" t="s">
        <v>155</v>
      </c>
      <c r="F698" s="19"/>
      <c r="G698" s="20"/>
      <c r="I698" s="6"/>
    </row>
    <row r="699" spans="1:10" ht="12.75" hidden="1" customHeight="1" x14ac:dyDescent="0.2">
      <c r="B699" s="157"/>
      <c r="C699" s="351"/>
      <c r="D699" s="423" t="s">
        <v>215</v>
      </c>
      <c r="E699" s="28" t="s">
        <v>156</v>
      </c>
      <c r="F699" s="19"/>
      <c r="G699" s="20"/>
      <c r="I699" s="6"/>
    </row>
    <row r="700" spans="1:10" s="83" customFormat="1" hidden="1" x14ac:dyDescent="0.2">
      <c r="A700" s="76"/>
      <c r="B700" s="84"/>
      <c r="C700" s="351"/>
      <c r="D700" s="423" t="s">
        <v>216</v>
      </c>
      <c r="E700" s="28" t="s">
        <v>38</v>
      </c>
      <c r="F700" s="19"/>
      <c r="G700" s="20"/>
    </row>
    <row r="701" spans="1:10" ht="12.75" hidden="1" x14ac:dyDescent="0.2">
      <c r="B701" s="157"/>
      <c r="C701" s="351"/>
      <c r="D701" s="423" t="s">
        <v>217</v>
      </c>
      <c r="E701" s="46" t="s">
        <v>1015</v>
      </c>
      <c r="F701" s="19"/>
      <c r="G701" s="20"/>
      <c r="J701" s="6"/>
    </row>
    <row r="702" spans="1:10" ht="33.75" hidden="1" x14ac:dyDescent="0.2">
      <c r="B702" s="157"/>
      <c r="C702" s="351"/>
      <c r="D702" s="423" t="s">
        <v>218</v>
      </c>
      <c r="E702" s="421" t="s">
        <v>144</v>
      </c>
      <c r="F702" s="19"/>
      <c r="G702" s="20"/>
      <c r="I702" s="6"/>
    </row>
    <row r="703" spans="1:10" ht="12.75" hidden="1" x14ac:dyDescent="0.2">
      <c r="B703" s="157"/>
      <c r="C703" s="161" t="s">
        <v>797</v>
      </c>
      <c r="D703" s="502" t="s">
        <v>334</v>
      </c>
      <c r="E703" s="503"/>
      <c r="F703" s="19"/>
      <c r="G703" s="20"/>
      <c r="I703" s="6"/>
    </row>
    <row r="704" spans="1:10" s="83" customFormat="1" hidden="1" x14ac:dyDescent="0.2">
      <c r="A704" s="76"/>
      <c r="B704" s="84"/>
      <c r="C704" s="161" t="s">
        <v>798</v>
      </c>
      <c r="D704" s="502" t="s">
        <v>335</v>
      </c>
      <c r="E704" s="503"/>
      <c r="F704" s="19"/>
      <c r="G704" s="20"/>
    </row>
    <row r="705" spans="1:10" s="83" customFormat="1" hidden="1" x14ac:dyDescent="0.2">
      <c r="A705" s="76"/>
      <c r="B705" s="84"/>
      <c r="C705" s="161" t="s">
        <v>799</v>
      </c>
      <c r="D705" s="502" t="s">
        <v>336</v>
      </c>
      <c r="E705" s="503"/>
      <c r="F705" s="19"/>
      <c r="G705" s="20"/>
    </row>
    <row r="706" spans="1:10" s="83" customFormat="1" ht="12" hidden="1" customHeight="1" x14ac:dyDescent="0.2">
      <c r="A706" s="76"/>
      <c r="B706" s="84"/>
      <c r="C706" s="161" t="s">
        <v>800</v>
      </c>
      <c r="D706" s="502" t="s">
        <v>145</v>
      </c>
      <c r="E706" s="560"/>
      <c r="F706" s="19"/>
      <c r="G706" s="20"/>
    </row>
    <row r="707" spans="1:10" s="83" customFormat="1" hidden="1" x14ac:dyDescent="0.2">
      <c r="A707" s="76"/>
      <c r="B707" s="84"/>
      <c r="C707" s="351"/>
      <c r="D707" s="400" t="s">
        <v>210</v>
      </c>
      <c r="E707" s="25" t="s">
        <v>337</v>
      </c>
      <c r="F707" s="19"/>
      <c r="G707" s="20"/>
    </row>
    <row r="708" spans="1:10" s="83" customFormat="1" ht="22.5" hidden="1" x14ac:dyDescent="0.2">
      <c r="A708" s="76"/>
      <c r="B708" s="84"/>
      <c r="C708" s="351"/>
      <c r="D708" s="423" t="s">
        <v>211</v>
      </c>
      <c r="E708" s="413" t="s">
        <v>338</v>
      </c>
      <c r="F708" s="19"/>
      <c r="G708" s="20"/>
    </row>
    <row r="709" spans="1:10" s="83" customFormat="1" hidden="1" x14ac:dyDescent="0.2">
      <c r="A709" s="76"/>
      <c r="B709" s="84"/>
      <c r="C709" s="351"/>
      <c r="D709" s="423" t="s">
        <v>212</v>
      </c>
      <c r="E709" s="85" t="s">
        <v>339</v>
      </c>
      <c r="F709" s="19"/>
      <c r="G709" s="20"/>
    </row>
    <row r="710" spans="1:10" s="83" customFormat="1" ht="22.7" hidden="1" customHeight="1" x14ac:dyDescent="0.2">
      <c r="A710" s="76"/>
      <c r="B710" s="84"/>
      <c r="C710" s="161" t="s">
        <v>801</v>
      </c>
      <c r="D710" s="506" t="s">
        <v>484</v>
      </c>
      <c r="E710" s="507"/>
      <c r="F710" s="19"/>
      <c r="G710" s="20"/>
    </row>
    <row r="711" spans="1:10" s="83" customFormat="1" hidden="1" x14ac:dyDescent="0.2">
      <c r="A711" s="76"/>
      <c r="B711" s="84"/>
      <c r="C711" s="165" t="s">
        <v>802</v>
      </c>
      <c r="D711" s="513" t="s">
        <v>340</v>
      </c>
      <c r="E711" s="514"/>
      <c r="F711" s="19"/>
      <c r="G711" s="20"/>
    </row>
    <row r="712" spans="1:10" s="83" customFormat="1" hidden="1" x14ac:dyDescent="0.2">
      <c r="A712" s="76"/>
      <c r="B712" s="84"/>
      <c r="C712" s="161" t="s">
        <v>714</v>
      </c>
      <c r="D712" s="515" t="s">
        <v>341</v>
      </c>
      <c r="E712" s="516"/>
      <c r="F712" s="19"/>
      <c r="G712" s="20"/>
    </row>
    <row r="713" spans="1:10" s="83" customFormat="1" hidden="1" x14ac:dyDescent="0.2">
      <c r="A713" s="76"/>
      <c r="B713" s="84"/>
      <c r="C713" s="161" t="s">
        <v>715</v>
      </c>
      <c r="D713" s="515" t="s">
        <v>342</v>
      </c>
      <c r="E713" s="516"/>
      <c r="F713" s="19"/>
      <c r="G713" s="20"/>
    </row>
    <row r="714" spans="1:10" s="83" customFormat="1" hidden="1" x14ac:dyDescent="0.2">
      <c r="A714" s="76"/>
      <c r="B714" s="84"/>
      <c r="C714" s="161" t="s">
        <v>716</v>
      </c>
      <c r="D714" s="515" t="s">
        <v>343</v>
      </c>
      <c r="E714" s="516"/>
      <c r="F714" s="31"/>
      <c r="G714" s="32"/>
    </row>
    <row r="715" spans="1:10" ht="22.7" hidden="1" customHeight="1" x14ac:dyDescent="0.2">
      <c r="B715" s="157" t="s">
        <v>96</v>
      </c>
      <c r="C715" s="375" t="s">
        <v>869</v>
      </c>
      <c r="D715" s="670" t="s">
        <v>344</v>
      </c>
      <c r="E715" s="601"/>
      <c r="F715" s="54">
        <v>4.4999999999999997E-3</v>
      </c>
      <c r="G715" s="243"/>
      <c r="I715" s="6"/>
    </row>
    <row r="716" spans="1:10" s="83" customFormat="1" ht="12.75" hidden="1" customHeight="1" x14ac:dyDescent="0.2">
      <c r="A716" s="76"/>
      <c r="B716" s="63"/>
      <c r="C716" s="161" t="s">
        <v>793</v>
      </c>
      <c r="D716" s="502" t="s">
        <v>345</v>
      </c>
      <c r="E716" s="629"/>
      <c r="F716" s="17"/>
      <c r="G716" s="17"/>
    </row>
    <row r="717" spans="1:10" s="83" customFormat="1" ht="22.7" hidden="1" customHeight="1" x14ac:dyDescent="0.2">
      <c r="A717" s="76"/>
      <c r="B717" s="63"/>
      <c r="C717" s="161" t="s">
        <v>794</v>
      </c>
      <c r="D717" s="502" t="s">
        <v>17</v>
      </c>
      <c r="E717" s="629"/>
      <c r="F717" s="20"/>
      <c r="G717" s="20"/>
    </row>
    <row r="718" spans="1:10" s="83" customFormat="1" hidden="1" x14ac:dyDescent="0.2">
      <c r="A718" s="76"/>
      <c r="B718" s="63"/>
      <c r="C718" s="161" t="s">
        <v>795</v>
      </c>
      <c r="D718" s="513" t="s">
        <v>157</v>
      </c>
      <c r="E718" s="565"/>
      <c r="F718" s="20"/>
      <c r="G718" s="20"/>
    </row>
    <row r="719" spans="1:10" ht="12.75" hidden="1" x14ac:dyDescent="0.2">
      <c r="B719" s="157"/>
      <c r="C719" s="351"/>
      <c r="D719" s="400" t="s">
        <v>210</v>
      </c>
      <c r="E719" s="28" t="s">
        <v>158</v>
      </c>
      <c r="F719" s="19"/>
      <c r="G719" s="20"/>
      <c r="J719" s="6"/>
    </row>
    <row r="720" spans="1:10" ht="12.75" hidden="1" x14ac:dyDescent="0.2">
      <c r="B720" s="157"/>
      <c r="C720" s="351"/>
      <c r="D720" s="423" t="s">
        <v>211</v>
      </c>
      <c r="E720" s="28" t="s">
        <v>159</v>
      </c>
      <c r="F720" s="19"/>
      <c r="G720" s="20"/>
      <c r="J720" s="6"/>
    </row>
    <row r="721" spans="1:10" ht="12.75" hidden="1" x14ac:dyDescent="0.2">
      <c r="B721" s="157"/>
      <c r="C721" s="351"/>
      <c r="D721" s="423" t="s">
        <v>212</v>
      </c>
      <c r="E721" s="28" t="s">
        <v>160</v>
      </c>
      <c r="F721" s="19"/>
      <c r="G721" s="20"/>
      <c r="J721" s="6"/>
    </row>
    <row r="722" spans="1:10" ht="12.75" hidden="1" x14ac:dyDescent="0.2">
      <c r="B722" s="157"/>
      <c r="C722" s="351"/>
      <c r="D722" s="423" t="s">
        <v>213</v>
      </c>
      <c r="E722" s="28" t="s">
        <v>161</v>
      </c>
      <c r="F722" s="19"/>
      <c r="G722" s="20"/>
      <c r="J722" s="6"/>
    </row>
    <row r="723" spans="1:10" ht="12.75" hidden="1" x14ac:dyDescent="0.2">
      <c r="B723" s="157"/>
      <c r="C723" s="351"/>
      <c r="D723" s="423" t="s">
        <v>214</v>
      </c>
      <c r="E723" s="28" t="s">
        <v>162</v>
      </c>
      <c r="F723" s="19"/>
      <c r="G723" s="20"/>
      <c r="J723" s="6"/>
    </row>
    <row r="724" spans="1:10" s="83" customFormat="1" hidden="1" x14ac:dyDescent="0.2">
      <c r="A724" s="76"/>
      <c r="B724" s="63"/>
      <c r="C724" s="161" t="s">
        <v>796</v>
      </c>
      <c r="D724" s="502" t="s">
        <v>1</v>
      </c>
      <c r="E724" s="629"/>
      <c r="F724" s="20"/>
      <c r="G724" s="20"/>
    </row>
    <row r="725" spans="1:10" s="83" customFormat="1" hidden="1" x14ac:dyDescent="0.2">
      <c r="A725" s="76"/>
      <c r="B725" s="63"/>
      <c r="C725" s="161" t="s">
        <v>797</v>
      </c>
      <c r="D725" s="513" t="s">
        <v>2</v>
      </c>
      <c r="E725" s="565"/>
      <c r="F725" s="32"/>
      <c r="G725" s="32"/>
    </row>
    <row r="726" spans="1:10" ht="22.7" hidden="1" customHeight="1" x14ac:dyDescent="0.2">
      <c r="B726" s="63" t="s">
        <v>96</v>
      </c>
      <c r="C726" s="53" t="s">
        <v>870</v>
      </c>
      <c r="D726" s="670" t="s">
        <v>163</v>
      </c>
      <c r="E726" s="601"/>
      <c r="F726" s="54">
        <v>5.4999999999999997E-3</v>
      </c>
      <c r="G726" s="243"/>
      <c r="I726" s="6"/>
    </row>
    <row r="727" spans="1:10" ht="22.7" hidden="1" customHeight="1" x14ac:dyDescent="0.2">
      <c r="B727" s="84"/>
      <c r="C727" s="161" t="s">
        <v>793</v>
      </c>
      <c r="D727" s="506" t="s">
        <v>272</v>
      </c>
      <c r="E727" s="507"/>
      <c r="F727" s="16"/>
      <c r="G727" s="17"/>
      <c r="I727" s="6"/>
    </row>
    <row r="728" spans="1:10" s="83" customFormat="1" hidden="1" x14ac:dyDescent="0.2">
      <c r="A728" s="76"/>
      <c r="B728" s="84"/>
      <c r="C728" s="161" t="s">
        <v>794</v>
      </c>
      <c r="D728" s="513" t="s">
        <v>273</v>
      </c>
      <c r="E728" s="565"/>
      <c r="F728" s="20"/>
      <c r="G728" s="20"/>
    </row>
    <row r="729" spans="1:10" s="83" customFormat="1" ht="22.7" hidden="1" customHeight="1" x14ac:dyDescent="0.2">
      <c r="A729" s="76"/>
      <c r="B729" s="84"/>
      <c r="C729" s="161" t="s">
        <v>795</v>
      </c>
      <c r="D729" s="556" t="s">
        <v>807</v>
      </c>
      <c r="E729" s="588"/>
      <c r="F729" s="20"/>
      <c r="G729" s="20"/>
    </row>
    <row r="730" spans="1:10" s="83" customFormat="1" hidden="1" x14ac:dyDescent="0.2">
      <c r="A730" s="76"/>
      <c r="B730" s="84"/>
      <c r="C730" s="161" t="s">
        <v>796</v>
      </c>
      <c r="D730" s="502" t="s">
        <v>1</v>
      </c>
      <c r="E730" s="629"/>
      <c r="F730" s="20"/>
      <c r="G730" s="20"/>
    </row>
    <row r="731" spans="1:10" s="83" customFormat="1" hidden="1" x14ac:dyDescent="0.2">
      <c r="A731" s="76"/>
      <c r="B731" s="84"/>
      <c r="C731" s="161" t="s">
        <v>797</v>
      </c>
      <c r="D731" s="513" t="s">
        <v>2</v>
      </c>
      <c r="E731" s="565"/>
      <c r="F731" s="32"/>
      <c r="G731" s="32"/>
    </row>
    <row r="732" spans="1:10" ht="12.75" hidden="1" x14ac:dyDescent="0.2">
      <c r="B732" s="84" t="s">
        <v>96</v>
      </c>
      <c r="C732" s="74" t="s">
        <v>871</v>
      </c>
      <c r="D732" s="604" t="s">
        <v>274</v>
      </c>
      <c r="E732" s="605"/>
      <c r="F732" s="14">
        <v>5.4999999999999997E-3</v>
      </c>
      <c r="G732" s="243"/>
      <c r="I732" s="6"/>
    </row>
    <row r="733" spans="1:10" s="83" customFormat="1" hidden="1" x14ac:dyDescent="0.2">
      <c r="A733" s="76"/>
      <c r="B733" s="84"/>
      <c r="C733" s="161" t="s">
        <v>793</v>
      </c>
      <c r="D733" s="513" t="s">
        <v>574</v>
      </c>
      <c r="E733" s="565"/>
      <c r="F733" s="16"/>
      <c r="G733" s="17"/>
    </row>
    <row r="734" spans="1:10" s="83" customFormat="1" hidden="1" x14ac:dyDescent="0.2">
      <c r="A734" s="76"/>
      <c r="B734" s="84"/>
      <c r="C734" s="161" t="s">
        <v>794</v>
      </c>
      <c r="D734" s="515" t="s">
        <v>343</v>
      </c>
      <c r="E734" s="516"/>
      <c r="F734" s="19"/>
      <c r="G734" s="20"/>
    </row>
    <row r="735" spans="1:10" s="83" customFormat="1" hidden="1" x14ac:dyDescent="0.2">
      <c r="A735" s="76"/>
      <c r="B735" s="63"/>
      <c r="C735" s="161" t="s">
        <v>795</v>
      </c>
      <c r="D735" s="513" t="s">
        <v>575</v>
      </c>
      <c r="E735" s="565"/>
      <c r="F735" s="19"/>
      <c r="G735" s="20"/>
    </row>
    <row r="736" spans="1:10" s="83" customFormat="1" hidden="1" x14ac:dyDescent="0.2">
      <c r="A736" s="76"/>
      <c r="B736" s="132"/>
      <c r="C736" s="161" t="s">
        <v>796</v>
      </c>
      <c r="D736" s="556" t="s">
        <v>576</v>
      </c>
      <c r="E736" s="566"/>
      <c r="F736" s="31"/>
      <c r="G736" s="32"/>
    </row>
    <row r="737" spans="1:99" ht="27.75" hidden="1" x14ac:dyDescent="0.4">
      <c r="B737" s="154"/>
      <c r="C737" s="344"/>
      <c r="D737" s="425"/>
      <c r="E737" s="425"/>
      <c r="F737" s="134"/>
      <c r="G737" s="136" t="str">
        <f>+G$43</f>
        <v>Offenlegung Pleißemühlgraben BA 0</v>
      </c>
    </row>
    <row r="738" spans="1:99" ht="12.75" hidden="1" x14ac:dyDescent="0.2">
      <c r="B738" s="137" t="s">
        <v>96</v>
      </c>
      <c r="C738" s="344"/>
      <c r="D738" s="425"/>
      <c r="E738" s="426"/>
      <c r="F738" s="138"/>
      <c r="G738" s="139" t="str">
        <f>+G$44</f>
        <v>Anl. I.1 - Ingenieurbauwerke</v>
      </c>
      <c r="L738" t="s">
        <v>96</v>
      </c>
    </row>
    <row r="739" spans="1:99" ht="3" hidden="1" customHeight="1" x14ac:dyDescent="0.2">
      <c r="B739" s="155"/>
      <c r="C739" s="427"/>
      <c r="D739" s="427"/>
      <c r="E739" s="427"/>
      <c r="F739" s="135"/>
      <c r="G739" s="134"/>
      <c r="H739" s="140"/>
      <c r="I739" s="140"/>
      <c r="J739" s="140"/>
      <c r="K739" s="140"/>
      <c r="L739" s="140"/>
      <c r="M739" s="140"/>
      <c r="N739" s="140"/>
      <c r="O739" s="140"/>
      <c r="AA739" s="140"/>
      <c r="AM739" s="140"/>
      <c r="AY739" s="140"/>
      <c r="BK739" s="140"/>
      <c r="BW739" s="140"/>
      <c r="CI739" s="140"/>
      <c r="CU739" s="140"/>
    </row>
    <row r="740" spans="1:99" ht="12" hidden="1" customHeight="1" x14ac:dyDescent="0.2">
      <c r="B740" s="530" t="str">
        <f>+$B$46</f>
        <v>Anlage [ ] zum Vertrag Ingenieurbauwerke zwischen [  ]</v>
      </c>
      <c r="C740" s="531" t="str">
        <f>+$B$46</f>
        <v>Anlage [ ] zum Vertrag Ingenieurbauwerke zwischen [  ]</v>
      </c>
      <c r="D740" s="531" t="str">
        <f>+$B$46</f>
        <v>Anlage [ ] zum Vertrag Ingenieurbauwerke zwischen [  ]</v>
      </c>
      <c r="E740" s="532" t="str">
        <f>+$B$46</f>
        <v>Anlage [ ] zum Vertrag Ingenieurbauwerke zwischen [  ]</v>
      </c>
      <c r="F740" s="2" t="s">
        <v>96</v>
      </c>
      <c r="G740" s="3" t="s">
        <v>93</v>
      </c>
      <c r="J740" s="177" t="s">
        <v>96</v>
      </c>
    </row>
    <row r="741" spans="1:99" ht="12" hidden="1" customHeight="1" x14ac:dyDescent="0.2">
      <c r="B741" s="497" t="str">
        <f>+$B$47</f>
        <v>Leistungspflichten und Teilleistungsbewertungen zur Objektplanung für Ingenieurbauwerke</v>
      </c>
      <c r="C741" s="498" t="str">
        <f>+$B$47</f>
        <v>Leistungspflichten und Teilleistungsbewertungen zur Objektplanung für Ingenieurbauwerke</v>
      </c>
      <c r="D741" s="498" t="str">
        <f>+$B$47</f>
        <v>Leistungspflichten und Teilleistungsbewertungen zur Objektplanung für Ingenieurbauwerke</v>
      </c>
      <c r="E741" s="498" t="str">
        <f>+$B$47</f>
        <v>Leistungspflichten und Teilleistungsbewertungen zur Objektplanung für Ingenieurbauwerke</v>
      </c>
      <c r="F741" s="459" t="s">
        <v>1175</v>
      </c>
      <c r="G741" s="460">
        <f>+G$5</f>
        <v>45540</v>
      </c>
      <c r="I741" s="1" t="s">
        <v>96</v>
      </c>
      <c r="J741" s="177" t="s">
        <v>96</v>
      </c>
    </row>
    <row r="742" spans="1:99" ht="12" hidden="1" customHeight="1" x14ac:dyDescent="0.2">
      <c r="B742" s="499" t="str">
        <f>+$B$48</f>
        <v>Objektplanung für Ingenieurbauwerke HOAI § 43(4)</v>
      </c>
      <c r="C742" s="500" t="str">
        <f>+$B$48</f>
        <v>Objektplanung für Ingenieurbauwerke HOAI § 43(4)</v>
      </c>
      <c r="D742" s="500" t="str">
        <f>+$B$48</f>
        <v>Objektplanung für Ingenieurbauwerke HOAI § 43(4)</v>
      </c>
      <c r="E742" s="501" t="str">
        <f>+$B$48</f>
        <v>Objektplanung für Ingenieurbauwerke HOAI § 43(4)</v>
      </c>
      <c r="F742" s="4"/>
      <c r="G742" s="4"/>
      <c r="J742" s="177" t="s">
        <v>96</v>
      </c>
    </row>
    <row r="743" spans="1:99" ht="12.75" hidden="1" customHeight="1" x14ac:dyDescent="0.2">
      <c r="B743" s="178"/>
      <c r="C743" s="510" t="s">
        <v>726</v>
      </c>
      <c r="D743" s="511"/>
      <c r="E743" s="512"/>
      <c r="F743" s="7" t="str">
        <f>+F$49</f>
        <v>Basis</v>
      </c>
      <c r="G743" s="7" t="str">
        <f>+G$49</f>
        <v>Vertrag</v>
      </c>
      <c r="I743" s="6" t="s">
        <v>96</v>
      </c>
    </row>
    <row r="744" spans="1:99" ht="22.7" hidden="1" customHeight="1" x14ac:dyDescent="0.2">
      <c r="B744" s="79" t="s">
        <v>868</v>
      </c>
      <c r="C744" s="724" t="s">
        <v>1115</v>
      </c>
      <c r="D744" s="725"/>
      <c r="E744" s="729"/>
      <c r="F744" s="9" t="s">
        <v>96</v>
      </c>
      <c r="G744" s="10"/>
      <c r="I744" s="6"/>
    </row>
    <row r="745" spans="1:99" ht="12.75" hidden="1" x14ac:dyDescent="0.2">
      <c r="B745" s="284"/>
      <c r="C745" s="651" t="s">
        <v>187</v>
      </c>
      <c r="D745" s="652"/>
      <c r="E745" s="672"/>
      <c r="F745" s="11" t="s">
        <v>96</v>
      </c>
      <c r="G745" s="12"/>
      <c r="I745" s="6"/>
    </row>
    <row r="746" spans="1:99" ht="12.75" hidden="1" x14ac:dyDescent="0.2">
      <c r="B746" s="84" t="s">
        <v>96</v>
      </c>
      <c r="C746" s="74" t="s">
        <v>871</v>
      </c>
      <c r="D746" s="604" t="s">
        <v>274</v>
      </c>
      <c r="E746" s="605"/>
      <c r="F746" s="710" t="s">
        <v>660</v>
      </c>
      <c r="G746" s="619"/>
      <c r="I746" s="6"/>
    </row>
    <row r="747" spans="1:99" s="83" customFormat="1" hidden="1" x14ac:dyDescent="0.2">
      <c r="A747" s="76"/>
      <c r="B747" s="63"/>
      <c r="C747" s="161" t="s">
        <v>797</v>
      </c>
      <c r="D747" s="515" t="s">
        <v>577</v>
      </c>
      <c r="E747" s="516"/>
      <c r="F747" s="19"/>
      <c r="G747" s="20"/>
    </row>
    <row r="748" spans="1:99" s="83" customFormat="1" ht="22.7" hidden="1" customHeight="1" x14ac:dyDescent="0.2">
      <c r="A748" s="76"/>
      <c r="B748" s="63"/>
      <c r="C748" s="161" t="s">
        <v>798</v>
      </c>
      <c r="D748" s="598" t="s">
        <v>578</v>
      </c>
      <c r="E748" s="599"/>
      <c r="F748" s="19"/>
      <c r="G748" s="20"/>
    </row>
    <row r="749" spans="1:99" s="83" customFormat="1" ht="22.7" hidden="1" customHeight="1" x14ac:dyDescent="0.2">
      <c r="A749" s="76"/>
      <c r="B749" s="63"/>
      <c r="C749" s="161" t="s">
        <v>799</v>
      </c>
      <c r="D749" s="502" t="s">
        <v>573</v>
      </c>
      <c r="E749" s="503"/>
      <c r="F749" s="19"/>
      <c r="G749" s="20"/>
    </row>
    <row r="750" spans="1:99" s="83" customFormat="1" ht="22.7" hidden="1" customHeight="1" x14ac:dyDescent="0.2">
      <c r="A750" s="76"/>
      <c r="B750" s="63"/>
      <c r="C750" s="161" t="s">
        <v>800</v>
      </c>
      <c r="D750" s="502" t="s">
        <v>922</v>
      </c>
      <c r="E750" s="503"/>
      <c r="F750" s="19"/>
      <c r="G750" s="20"/>
    </row>
    <row r="751" spans="1:99" s="83" customFormat="1" ht="22.7" hidden="1" customHeight="1" x14ac:dyDescent="0.2">
      <c r="A751" s="76"/>
      <c r="B751" s="63"/>
      <c r="C751" s="161" t="s">
        <v>801</v>
      </c>
      <c r="D751" s="537" t="s">
        <v>579</v>
      </c>
      <c r="E751" s="635"/>
      <c r="F751" s="20"/>
      <c r="G751" s="20"/>
    </row>
    <row r="752" spans="1:99" s="83" customFormat="1" ht="12.75" hidden="1" customHeight="1" x14ac:dyDescent="0.2">
      <c r="A752" s="76"/>
      <c r="B752" s="63"/>
      <c r="C752" s="390" t="s">
        <v>802</v>
      </c>
      <c r="D752" s="612" t="s">
        <v>186</v>
      </c>
      <c r="E752" s="613"/>
      <c r="F752" s="20"/>
      <c r="G752" s="20"/>
    </row>
    <row r="753" spans="1:9" s="83" customFormat="1" ht="22.7" hidden="1" customHeight="1" x14ac:dyDescent="0.2">
      <c r="A753" s="76"/>
      <c r="B753" s="63"/>
      <c r="C753" s="161" t="s">
        <v>714</v>
      </c>
      <c r="D753" s="506" t="s">
        <v>77</v>
      </c>
      <c r="E753" s="507"/>
      <c r="F753" s="19"/>
      <c r="G753" s="20"/>
    </row>
    <row r="754" spans="1:9" s="83" customFormat="1" hidden="1" x14ac:dyDescent="0.2">
      <c r="A754" s="76"/>
      <c r="B754" s="63"/>
      <c r="C754" s="161" t="s">
        <v>715</v>
      </c>
      <c r="D754" s="513" t="s">
        <v>466</v>
      </c>
      <c r="E754" s="514"/>
      <c r="F754" s="19"/>
      <c r="G754" s="20"/>
    </row>
    <row r="755" spans="1:9" s="83" customFormat="1" ht="22.7" hidden="1" customHeight="1" x14ac:dyDescent="0.2">
      <c r="A755" s="76"/>
      <c r="B755" s="63"/>
      <c r="C755" s="161" t="s">
        <v>716</v>
      </c>
      <c r="D755" s="515" t="s">
        <v>807</v>
      </c>
      <c r="E755" s="516"/>
      <c r="F755" s="19"/>
      <c r="G755" s="20"/>
    </row>
    <row r="756" spans="1:9" s="83" customFormat="1" hidden="1" x14ac:dyDescent="0.2">
      <c r="A756" s="76"/>
      <c r="B756" s="63"/>
      <c r="C756" s="161" t="s">
        <v>205</v>
      </c>
      <c r="D756" s="515" t="s">
        <v>1</v>
      </c>
      <c r="E756" s="516"/>
      <c r="F756" s="19"/>
      <c r="G756" s="20"/>
    </row>
    <row r="757" spans="1:9" s="83" customFormat="1" hidden="1" x14ac:dyDescent="0.2">
      <c r="A757" s="76"/>
      <c r="B757" s="63"/>
      <c r="C757" s="161" t="s">
        <v>206</v>
      </c>
      <c r="D757" s="556" t="s">
        <v>2</v>
      </c>
      <c r="E757" s="566"/>
      <c r="F757" s="31"/>
      <c r="G757" s="32"/>
    </row>
    <row r="758" spans="1:9" ht="22.7" hidden="1" customHeight="1" x14ac:dyDescent="0.2">
      <c r="B758" s="63" t="s">
        <v>96</v>
      </c>
      <c r="C758" s="375" t="s">
        <v>872</v>
      </c>
      <c r="D758" s="577" t="s">
        <v>467</v>
      </c>
      <c r="E758" s="509"/>
      <c r="F758" s="54">
        <v>4.4999999999999997E-3</v>
      </c>
      <c r="G758" s="245"/>
      <c r="I758" s="6"/>
    </row>
    <row r="759" spans="1:9" ht="12.75" hidden="1" x14ac:dyDescent="0.2">
      <c r="B759" s="63"/>
      <c r="C759" s="161" t="s">
        <v>793</v>
      </c>
      <c r="D759" s="556" t="s">
        <v>1224</v>
      </c>
      <c r="E759" s="557"/>
      <c r="F759" s="16"/>
      <c r="G759" s="16"/>
      <c r="I759" s="6"/>
    </row>
    <row r="760" spans="1:9" ht="12.75" hidden="1" x14ac:dyDescent="0.2">
      <c r="B760" s="63"/>
      <c r="C760" s="161" t="s">
        <v>794</v>
      </c>
      <c r="D760" s="556" t="s">
        <v>280</v>
      </c>
      <c r="E760" s="557"/>
      <c r="F760" s="19"/>
      <c r="G760" s="19"/>
      <c r="I760" s="6"/>
    </row>
    <row r="761" spans="1:9" ht="12.75" hidden="1" x14ac:dyDescent="0.2">
      <c r="B761" s="63"/>
      <c r="C761" s="161" t="s">
        <v>795</v>
      </c>
      <c r="D761" s="556" t="s">
        <v>282</v>
      </c>
      <c r="E761" s="557"/>
      <c r="F761" s="19"/>
      <c r="G761" s="19"/>
      <c r="I761" s="6"/>
    </row>
    <row r="762" spans="1:9" ht="22.7" hidden="1" customHeight="1" x14ac:dyDescent="0.2">
      <c r="B762" s="63"/>
      <c r="C762" s="161" t="s">
        <v>796</v>
      </c>
      <c r="D762" s="556" t="s">
        <v>281</v>
      </c>
      <c r="E762" s="557"/>
      <c r="F762" s="19"/>
      <c r="G762" s="19"/>
      <c r="I762" s="6"/>
    </row>
    <row r="763" spans="1:9" ht="12.75" hidden="1" x14ac:dyDescent="0.2">
      <c r="B763" s="156"/>
      <c r="C763" s="364"/>
      <c r="D763" s="400" t="s">
        <v>210</v>
      </c>
      <c r="E763" s="28" t="s">
        <v>468</v>
      </c>
      <c r="F763" s="19"/>
      <c r="G763" s="19"/>
      <c r="I763" s="6"/>
    </row>
    <row r="764" spans="1:9" ht="12.75" hidden="1" x14ac:dyDescent="0.2">
      <c r="B764" s="156"/>
      <c r="C764" s="347"/>
      <c r="D764" s="423" t="s">
        <v>211</v>
      </c>
      <c r="E764" s="58" t="s">
        <v>469</v>
      </c>
      <c r="F764" s="31"/>
      <c r="G764" s="31"/>
      <c r="I764" s="6"/>
    </row>
    <row r="765" spans="1:9" ht="12.75" hidden="1" x14ac:dyDescent="0.2">
      <c r="B765" s="156" t="s">
        <v>96</v>
      </c>
      <c r="C765" s="13" t="s">
        <v>873</v>
      </c>
      <c r="D765" s="547" t="s">
        <v>471</v>
      </c>
      <c r="E765" s="605"/>
      <c r="F765" s="14">
        <v>9.4999999999999998E-3</v>
      </c>
      <c r="G765" s="244"/>
      <c r="I765" s="6"/>
    </row>
    <row r="766" spans="1:9" ht="24" hidden="1" customHeight="1" x14ac:dyDescent="0.2">
      <c r="B766" s="156"/>
      <c r="C766" s="161" t="s">
        <v>793</v>
      </c>
      <c r="D766" s="569" t="s">
        <v>472</v>
      </c>
      <c r="E766" s="620"/>
      <c r="F766" s="17"/>
      <c r="G766" s="17"/>
      <c r="I766" s="6"/>
    </row>
    <row r="767" spans="1:9" s="83" customFormat="1" hidden="1" x14ac:dyDescent="0.2">
      <c r="A767" s="76"/>
      <c r="B767" s="63"/>
      <c r="C767" s="161" t="s">
        <v>794</v>
      </c>
      <c r="D767" s="515" t="s">
        <v>1</v>
      </c>
      <c r="E767" s="516"/>
      <c r="F767" s="19"/>
      <c r="G767" s="20"/>
    </row>
    <row r="768" spans="1:9" s="83" customFormat="1" hidden="1" x14ac:dyDescent="0.2">
      <c r="A768" s="76"/>
      <c r="B768" s="63"/>
      <c r="C768" s="161" t="s">
        <v>795</v>
      </c>
      <c r="D768" s="515" t="s">
        <v>2</v>
      </c>
      <c r="E768" s="516"/>
      <c r="F768" s="31"/>
      <c r="G768" s="32"/>
    </row>
    <row r="769" spans="2:9" ht="11.25" customHeight="1" x14ac:dyDescent="0.2">
      <c r="B769" s="87"/>
      <c r="C769" s="88"/>
      <c r="D769" s="508" t="s">
        <v>1075</v>
      </c>
      <c r="E769" s="509"/>
      <c r="F769" s="89">
        <f>+F765+F758+F732+F726+F715+F684</f>
        <v>4.9999999999999996E-2</v>
      </c>
      <c r="G769" s="89">
        <f>+G765+G758+G732+G726+G715+G684</f>
        <v>0</v>
      </c>
      <c r="I769" s="6"/>
    </row>
    <row r="770" spans="2:9" s="307" customFormat="1" ht="22.7" hidden="1" customHeight="1" x14ac:dyDescent="0.2">
      <c r="B770" s="314" t="s">
        <v>1078</v>
      </c>
      <c r="C770" s="626" t="s">
        <v>1116</v>
      </c>
      <c r="D770" s="627"/>
      <c r="E770" s="627"/>
      <c r="F770" s="9" t="s">
        <v>96</v>
      </c>
      <c r="G770" s="10"/>
      <c r="I770" s="6"/>
    </row>
    <row r="771" spans="2:9" s="307" customFormat="1" ht="12.75" hidden="1" customHeight="1" x14ac:dyDescent="0.2">
      <c r="B771" s="308"/>
      <c r="C771" s="309" t="s">
        <v>1077</v>
      </c>
      <c r="D771" s="309"/>
      <c r="E771" s="309"/>
      <c r="F771" s="310"/>
      <c r="G771" s="311"/>
      <c r="I771" s="55"/>
    </row>
    <row r="772" spans="2:9" s="307" customFormat="1" ht="12.75" hidden="1" customHeight="1" x14ac:dyDescent="0.2">
      <c r="B772" s="308"/>
      <c r="C772" s="309" t="s">
        <v>503</v>
      </c>
      <c r="D772" s="309"/>
      <c r="E772" s="309"/>
      <c r="F772" s="312"/>
      <c r="G772" s="313"/>
      <c r="I772" s="55"/>
    </row>
    <row r="773" spans="2:9" s="307" customFormat="1" ht="33" hidden="1" customHeight="1" x14ac:dyDescent="0.2">
      <c r="B773" s="156" t="s">
        <v>96</v>
      </c>
      <c r="C773" s="396" t="s">
        <v>1079</v>
      </c>
      <c r="D773" s="578" t="s">
        <v>283</v>
      </c>
      <c r="E773" s="578"/>
      <c r="F773" s="274">
        <v>3.15E-2</v>
      </c>
      <c r="G773" s="317"/>
      <c r="I773" s="6"/>
    </row>
    <row r="774" spans="2:9" s="307" customFormat="1" ht="22.7" hidden="1" customHeight="1" x14ac:dyDescent="0.2">
      <c r="B774" s="157" t="s">
        <v>96</v>
      </c>
      <c r="C774" s="396" t="s">
        <v>1080</v>
      </c>
      <c r="D774" s="563" t="s">
        <v>344</v>
      </c>
      <c r="E774" s="578"/>
      <c r="F774" s="199">
        <v>6.4999999999999997E-3</v>
      </c>
      <c r="G774" s="251"/>
      <c r="I774" s="6"/>
    </row>
    <row r="775" spans="2:9" s="307" customFormat="1" ht="22.7" hidden="1" customHeight="1" x14ac:dyDescent="0.2">
      <c r="B775" s="63" t="s">
        <v>96</v>
      </c>
      <c r="C775" s="396" t="s">
        <v>1081</v>
      </c>
      <c r="D775" s="563" t="s">
        <v>163</v>
      </c>
      <c r="E775" s="578"/>
      <c r="F775" s="199">
        <v>5.4999999999999997E-3</v>
      </c>
      <c r="G775" s="251"/>
      <c r="I775" s="6"/>
    </row>
    <row r="776" spans="2:9" s="307" customFormat="1" ht="12.75" hidden="1" x14ac:dyDescent="0.2">
      <c r="B776" s="84" t="s">
        <v>96</v>
      </c>
      <c r="C776" s="396" t="s">
        <v>1082</v>
      </c>
      <c r="D776" s="591" t="s">
        <v>274</v>
      </c>
      <c r="E776" s="591"/>
      <c r="F776" s="202">
        <v>1.0500000000000001E-2</v>
      </c>
      <c r="G776" s="251"/>
      <c r="I776" s="6"/>
    </row>
    <row r="777" spans="2:9" s="307" customFormat="1" ht="22.7" hidden="1" customHeight="1" x14ac:dyDescent="0.2">
      <c r="B777" s="63" t="s">
        <v>96</v>
      </c>
      <c r="C777" s="396" t="s">
        <v>1083</v>
      </c>
      <c r="D777" s="579" t="s">
        <v>467</v>
      </c>
      <c r="E777" s="580"/>
      <c r="F777" s="199">
        <v>9.4999999999999998E-3</v>
      </c>
      <c r="G777" s="251"/>
      <c r="I777" s="6"/>
    </row>
    <row r="778" spans="2:9" s="307" customFormat="1" ht="12.75" hidden="1" x14ac:dyDescent="0.2">
      <c r="B778" s="156" t="s">
        <v>96</v>
      </c>
      <c r="C778" s="396" t="s">
        <v>1084</v>
      </c>
      <c r="D778" s="590" t="s">
        <v>471</v>
      </c>
      <c r="E778" s="591"/>
      <c r="F778" s="202">
        <v>1.6500000000000001E-2</v>
      </c>
      <c r="G778" s="251"/>
      <c r="I778" s="6"/>
    </row>
    <row r="779" spans="2:9" s="307" customFormat="1" ht="11.25" hidden="1" customHeight="1" x14ac:dyDescent="0.2">
      <c r="B779" s="99"/>
      <c r="C779" s="381"/>
      <c r="D779" s="577" t="s">
        <v>1086</v>
      </c>
      <c r="E779" s="677"/>
      <c r="F779" s="315">
        <f>+F773+F774+F775+F776+F777+F778</f>
        <v>0.08</v>
      </c>
      <c r="G779" s="315">
        <f>+G773+G774+G775+G776+G777+G778</f>
        <v>0</v>
      </c>
      <c r="I779" s="55"/>
    </row>
    <row r="780" spans="2:9" ht="12.75" hidden="1" x14ac:dyDescent="0.2">
      <c r="B780" s="62"/>
      <c r="C780" s="726" t="s">
        <v>3</v>
      </c>
      <c r="D780" s="727"/>
      <c r="E780" s="728"/>
      <c r="F780" s="216"/>
      <c r="G780" s="101"/>
      <c r="I780" s="6"/>
    </row>
    <row r="781" spans="2:9" ht="33" hidden="1" customHeight="1" x14ac:dyDescent="0.2">
      <c r="B781" s="156"/>
      <c r="C781" s="350"/>
      <c r="D781" s="784" t="s">
        <v>1143</v>
      </c>
      <c r="E781" s="785"/>
      <c r="F781" s="86"/>
      <c r="G781" s="61"/>
      <c r="I781" s="6"/>
    </row>
    <row r="782" spans="2:9" s="307" customFormat="1" ht="12.75" hidden="1" x14ac:dyDescent="0.2">
      <c r="B782" s="99"/>
      <c r="C782" s="381"/>
      <c r="D782" s="577" t="s">
        <v>1085</v>
      </c>
      <c r="E782" s="677"/>
      <c r="F782" s="315">
        <v>0.08</v>
      </c>
      <c r="G782" s="316"/>
      <c r="I782" s="55"/>
    </row>
    <row r="783" spans="2:9" ht="12.75" x14ac:dyDescent="0.2">
      <c r="B783" s="64"/>
      <c r="C783" s="65"/>
      <c r="D783" s="508" t="s">
        <v>874</v>
      </c>
      <c r="E783" s="509"/>
      <c r="F783" s="66">
        <f>+F769+F674+F473+F201</f>
        <v>0.52</v>
      </c>
      <c r="G783" s="66">
        <f>+G782+G674+G473+G201</f>
        <v>0</v>
      </c>
      <c r="I783" s="6"/>
    </row>
    <row r="784" spans="2:9" ht="27.75" x14ac:dyDescent="0.4">
      <c r="B784" s="154"/>
      <c r="C784" s="344"/>
      <c r="D784" s="425"/>
      <c r="E784" s="425"/>
      <c r="F784" s="134"/>
      <c r="G784" s="136" t="str">
        <f>+G$43</f>
        <v>Offenlegung Pleißemühlgraben BA 0</v>
      </c>
    </row>
    <row r="785" spans="2:99" ht="12.75" x14ac:dyDescent="0.2">
      <c r="B785" s="137" t="s">
        <v>96</v>
      </c>
      <c r="C785" s="344"/>
      <c r="D785" s="425"/>
      <c r="E785" s="426"/>
      <c r="F785" s="138"/>
      <c r="G785" s="139" t="str">
        <f>+G$44</f>
        <v>Anl. I.1 - Ingenieurbauwerke</v>
      </c>
      <c r="L785" t="s">
        <v>96</v>
      </c>
    </row>
    <row r="786" spans="2:99" ht="3" customHeight="1" x14ac:dyDescent="0.2">
      <c r="B786" s="155"/>
      <c r="C786" s="427"/>
      <c r="D786" s="427"/>
      <c r="E786" s="427"/>
      <c r="F786" s="135"/>
      <c r="G786" s="134"/>
      <c r="H786" s="140"/>
      <c r="I786" s="140"/>
      <c r="J786" s="140"/>
      <c r="K786" s="140"/>
      <c r="L786" s="140"/>
      <c r="M786" s="140"/>
      <c r="N786" s="140"/>
      <c r="O786" s="140"/>
      <c r="AA786" s="140"/>
      <c r="AM786" s="140"/>
      <c r="AY786" s="140"/>
      <c r="BK786" s="140"/>
      <c r="BW786" s="140"/>
      <c r="CI786" s="140"/>
      <c r="CU786" s="140"/>
    </row>
    <row r="787" spans="2:99" ht="12" customHeight="1" x14ac:dyDescent="0.2">
      <c r="B787" s="530" t="str">
        <f>+$B$46</f>
        <v>Anlage [ ] zum Vertrag Ingenieurbauwerke zwischen [  ]</v>
      </c>
      <c r="C787" s="531" t="str">
        <f>+$B$46</f>
        <v>Anlage [ ] zum Vertrag Ingenieurbauwerke zwischen [  ]</v>
      </c>
      <c r="D787" s="531" t="str">
        <f>+$B$46</f>
        <v>Anlage [ ] zum Vertrag Ingenieurbauwerke zwischen [  ]</v>
      </c>
      <c r="E787" s="532" t="str">
        <f>+$B$46</f>
        <v>Anlage [ ] zum Vertrag Ingenieurbauwerke zwischen [  ]</v>
      </c>
      <c r="F787" s="2" t="s">
        <v>96</v>
      </c>
      <c r="G787" s="3" t="s">
        <v>1002</v>
      </c>
      <c r="J787" s="177" t="s">
        <v>96</v>
      </c>
    </row>
    <row r="788" spans="2:99" ht="12" customHeight="1" x14ac:dyDescent="0.2">
      <c r="B788" s="497" t="str">
        <f>+$B$47</f>
        <v>Leistungspflichten und Teilleistungsbewertungen zur Objektplanung für Ingenieurbauwerke</v>
      </c>
      <c r="C788" s="498" t="str">
        <f>+$B$47</f>
        <v>Leistungspflichten und Teilleistungsbewertungen zur Objektplanung für Ingenieurbauwerke</v>
      </c>
      <c r="D788" s="498" t="str">
        <f>+$B$47</f>
        <v>Leistungspflichten und Teilleistungsbewertungen zur Objektplanung für Ingenieurbauwerke</v>
      </c>
      <c r="E788" s="498" t="str">
        <f>+$B$47</f>
        <v>Leistungspflichten und Teilleistungsbewertungen zur Objektplanung für Ingenieurbauwerke</v>
      </c>
      <c r="F788" s="459" t="s">
        <v>1175</v>
      </c>
      <c r="G788" s="460">
        <f>+G$5</f>
        <v>45540</v>
      </c>
      <c r="I788" s="1" t="s">
        <v>96</v>
      </c>
      <c r="J788" s="177" t="s">
        <v>96</v>
      </c>
    </row>
    <row r="789" spans="2:99" ht="12" customHeight="1" x14ac:dyDescent="0.2">
      <c r="B789" s="499" t="str">
        <f>+$B$48</f>
        <v>Objektplanung für Ingenieurbauwerke HOAI § 43(4)</v>
      </c>
      <c r="C789" s="500" t="str">
        <f>+$B$48</f>
        <v>Objektplanung für Ingenieurbauwerke HOAI § 43(4)</v>
      </c>
      <c r="D789" s="500" t="str">
        <f>+$B$48</f>
        <v>Objektplanung für Ingenieurbauwerke HOAI § 43(4)</v>
      </c>
      <c r="E789" s="501" t="str">
        <f>+$B$48</f>
        <v>Objektplanung für Ingenieurbauwerke HOAI § 43(4)</v>
      </c>
      <c r="F789" s="4"/>
      <c r="G789" s="4"/>
      <c r="J789" s="177" t="s">
        <v>96</v>
      </c>
    </row>
    <row r="790" spans="2:99" ht="12.75" customHeight="1" x14ac:dyDescent="0.2">
      <c r="B790" s="178"/>
      <c r="C790" s="510" t="s">
        <v>726</v>
      </c>
      <c r="D790" s="511"/>
      <c r="E790" s="512"/>
      <c r="F790" s="7" t="str">
        <f>+F$49</f>
        <v>Basis</v>
      </c>
      <c r="G790" s="7" t="str">
        <f>+G$49</f>
        <v>Vertrag</v>
      </c>
      <c r="I790" s="6" t="s">
        <v>96</v>
      </c>
    </row>
    <row r="791" spans="2:99" ht="22.7" customHeight="1" x14ac:dyDescent="0.2">
      <c r="B791" s="8" t="s">
        <v>875</v>
      </c>
      <c r="C791" s="543" t="s">
        <v>1117</v>
      </c>
      <c r="D791" s="544"/>
      <c r="E791" s="544"/>
      <c r="F791" s="9" t="s">
        <v>96</v>
      </c>
      <c r="G791" s="10"/>
      <c r="I791" s="6"/>
    </row>
    <row r="792" spans="2:99" ht="12.75" customHeight="1" x14ac:dyDescent="0.2">
      <c r="B792" s="284"/>
      <c r="C792" s="558" t="s">
        <v>187</v>
      </c>
      <c r="D792" s="559"/>
      <c r="E792" s="559"/>
      <c r="F792" s="11" t="s">
        <v>96</v>
      </c>
      <c r="G792" s="12"/>
      <c r="I792" s="6"/>
    </row>
    <row r="793" spans="2:99" ht="33" customHeight="1" x14ac:dyDescent="0.2">
      <c r="B793" s="156" t="s">
        <v>96</v>
      </c>
      <c r="C793" s="13" t="s">
        <v>876</v>
      </c>
      <c r="D793" s="670" t="s">
        <v>261</v>
      </c>
      <c r="E793" s="601"/>
      <c r="F793" s="54">
        <v>5.2499999999999998E-2</v>
      </c>
      <c r="G793" s="54">
        <v>5.2499999999999998E-2</v>
      </c>
      <c r="I793" s="6"/>
    </row>
    <row r="794" spans="2:99" ht="12.75" customHeight="1" x14ac:dyDescent="0.2">
      <c r="B794" s="156"/>
      <c r="C794" s="161" t="s">
        <v>793</v>
      </c>
      <c r="D794" s="723" t="s">
        <v>262</v>
      </c>
      <c r="E794" s="507"/>
      <c r="F794" s="16"/>
      <c r="G794" s="17"/>
      <c r="I794" s="6"/>
    </row>
    <row r="795" spans="2:99" ht="33" customHeight="1" x14ac:dyDescent="0.2">
      <c r="B795" s="156"/>
      <c r="C795" s="372"/>
      <c r="D795" s="401" t="s">
        <v>210</v>
      </c>
      <c r="E795" s="428" t="s">
        <v>0</v>
      </c>
      <c r="F795" s="19"/>
      <c r="G795" s="20"/>
      <c r="I795" s="6"/>
    </row>
    <row r="796" spans="2:99" ht="12.75" customHeight="1" x14ac:dyDescent="0.2">
      <c r="B796" s="156"/>
      <c r="C796" s="372"/>
      <c r="D796" s="356"/>
      <c r="E796" s="334" t="s">
        <v>263</v>
      </c>
      <c r="F796" s="19"/>
      <c r="G796" s="20"/>
      <c r="I796" s="6"/>
    </row>
    <row r="797" spans="2:99" ht="12.75" customHeight="1" x14ac:dyDescent="0.2">
      <c r="B797" s="156"/>
      <c r="C797" s="383"/>
      <c r="D797" s="423" t="s">
        <v>211</v>
      </c>
      <c r="E797" s="91" t="s">
        <v>264</v>
      </c>
      <c r="F797" s="19"/>
      <c r="G797" s="20"/>
      <c r="I797" s="6"/>
    </row>
    <row r="798" spans="2:99" ht="22.7" customHeight="1" x14ac:dyDescent="0.2">
      <c r="B798" s="156"/>
      <c r="C798" s="383"/>
      <c r="D798" s="423" t="s">
        <v>212</v>
      </c>
      <c r="E798" s="328" t="s">
        <v>265</v>
      </c>
      <c r="F798" s="19"/>
      <c r="G798" s="20"/>
      <c r="I798" s="6"/>
    </row>
    <row r="799" spans="2:99" ht="12.75" customHeight="1" x14ac:dyDescent="0.2">
      <c r="B799" s="156"/>
      <c r="C799" s="383"/>
      <c r="D799" s="423" t="s">
        <v>213</v>
      </c>
      <c r="E799" s="92" t="s">
        <v>266</v>
      </c>
      <c r="F799" s="19"/>
      <c r="G799" s="20"/>
      <c r="I799" s="6"/>
    </row>
    <row r="800" spans="2:99" ht="22.7" customHeight="1" x14ac:dyDescent="0.2">
      <c r="B800" s="156"/>
      <c r="C800" s="383"/>
      <c r="D800" s="423" t="s">
        <v>214</v>
      </c>
      <c r="E800" s="328" t="s">
        <v>823</v>
      </c>
      <c r="F800" s="19"/>
      <c r="G800" s="20"/>
      <c r="I800" s="6"/>
    </row>
    <row r="801" spans="2:9" ht="12.75" customHeight="1" x14ac:dyDescent="0.2">
      <c r="B801" s="156"/>
      <c r="C801" s="383"/>
      <c r="D801" s="423" t="s">
        <v>215</v>
      </c>
      <c r="E801" s="92" t="s">
        <v>267</v>
      </c>
      <c r="F801" s="19"/>
      <c r="G801" s="20"/>
      <c r="I801" s="6"/>
    </row>
    <row r="802" spans="2:9" ht="33" customHeight="1" x14ac:dyDescent="0.2">
      <c r="B802" s="156"/>
      <c r="C802" s="383"/>
      <c r="D802" s="423" t="s">
        <v>216</v>
      </c>
      <c r="E802" s="412" t="s">
        <v>268</v>
      </c>
      <c r="F802" s="19"/>
      <c r="G802" s="20"/>
      <c r="I802" s="6"/>
    </row>
    <row r="803" spans="2:9" ht="22.7" customHeight="1" x14ac:dyDescent="0.2">
      <c r="B803" s="156"/>
      <c r="C803" s="383"/>
      <c r="D803" s="405" t="s">
        <v>217</v>
      </c>
      <c r="E803" s="336" t="s">
        <v>289</v>
      </c>
      <c r="F803" s="31"/>
      <c r="G803" s="32"/>
      <c r="I803" s="6"/>
    </row>
    <row r="804" spans="2:9" ht="22.7" customHeight="1" x14ac:dyDescent="0.2">
      <c r="B804" s="63" t="s">
        <v>96</v>
      </c>
      <c r="C804" s="13" t="s">
        <v>877</v>
      </c>
      <c r="D804" s="670" t="s">
        <v>290</v>
      </c>
      <c r="E804" s="601"/>
      <c r="F804" s="54">
        <v>5.7500000000000002E-2</v>
      </c>
      <c r="G804" s="54">
        <v>5.7500000000000002E-2</v>
      </c>
      <c r="I804" s="6"/>
    </row>
    <row r="805" spans="2:9" ht="22.7" customHeight="1" x14ac:dyDescent="0.2">
      <c r="B805" s="63"/>
      <c r="C805" s="161" t="s">
        <v>793</v>
      </c>
      <c r="D805" s="513" t="s">
        <v>291</v>
      </c>
      <c r="E805" s="534"/>
      <c r="F805" s="16"/>
      <c r="G805" s="16"/>
      <c r="I805" s="6"/>
    </row>
    <row r="806" spans="2:9" ht="12.75" customHeight="1" x14ac:dyDescent="0.2">
      <c r="B806" s="156"/>
      <c r="C806" s="341"/>
      <c r="D806" s="400" t="s">
        <v>210</v>
      </c>
      <c r="E806" s="28" t="s">
        <v>292</v>
      </c>
      <c r="F806" s="19"/>
      <c r="G806" s="19"/>
      <c r="I806" s="6"/>
    </row>
    <row r="807" spans="2:9" ht="22.7" customHeight="1" x14ac:dyDescent="0.2">
      <c r="B807" s="156"/>
      <c r="C807" s="341"/>
      <c r="D807" s="423" t="s">
        <v>211</v>
      </c>
      <c r="E807" s="337" t="s">
        <v>293</v>
      </c>
      <c r="F807" s="19"/>
      <c r="G807" s="19"/>
      <c r="I807" s="6"/>
    </row>
    <row r="808" spans="2:9" ht="12.75" x14ac:dyDescent="0.2">
      <c r="B808" s="156"/>
      <c r="C808" s="341"/>
      <c r="D808" s="423" t="s">
        <v>212</v>
      </c>
      <c r="E808" s="28" t="s">
        <v>294</v>
      </c>
      <c r="F808" s="19"/>
      <c r="G808" s="19"/>
      <c r="I808" s="6"/>
    </row>
    <row r="809" spans="2:9" ht="12.75" x14ac:dyDescent="0.2">
      <c r="B809" s="156"/>
      <c r="C809" s="341"/>
      <c r="D809" s="423" t="s">
        <v>213</v>
      </c>
      <c r="E809" s="28" t="s">
        <v>542</v>
      </c>
      <c r="F809" s="19"/>
      <c r="G809" s="19"/>
      <c r="I809" s="6"/>
    </row>
    <row r="810" spans="2:9" ht="22.5" x14ac:dyDescent="0.2">
      <c r="B810" s="156"/>
      <c r="C810" s="341"/>
      <c r="D810" s="423" t="s">
        <v>214</v>
      </c>
      <c r="E810" s="337" t="s">
        <v>543</v>
      </c>
      <c r="F810" s="19"/>
      <c r="G810" s="19"/>
      <c r="I810" s="6"/>
    </row>
    <row r="811" spans="2:9" ht="12.75" x14ac:dyDescent="0.2">
      <c r="B811" s="156"/>
      <c r="C811" s="341"/>
      <c r="D811" s="423" t="s">
        <v>215</v>
      </c>
      <c r="E811" s="28" t="s">
        <v>725</v>
      </c>
      <c r="F811" s="19"/>
      <c r="G811" s="19"/>
      <c r="I811" s="6"/>
    </row>
    <row r="812" spans="2:9" ht="12.75" x14ac:dyDescent="0.2">
      <c r="B812" s="156"/>
      <c r="C812" s="161" t="s">
        <v>794</v>
      </c>
      <c r="D812" s="720" t="s">
        <v>824</v>
      </c>
      <c r="E812" s="721"/>
      <c r="F812" s="19"/>
      <c r="G812" s="19"/>
      <c r="I812" s="6"/>
    </row>
    <row r="813" spans="2:9" ht="22.7" customHeight="1" x14ac:dyDescent="0.2">
      <c r="B813" s="156"/>
      <c r="C813" s="161" t="s">
        <v>795</v>
      </c>
      <c r="D813" s="513" t="s">
        <v>788</v>
      </c>
      <c r="E813" s="534"/>
      <c r="F813" s="19"/>
      <c r="G813" s="19"/>
      <c r="I813" s="6"/>
    </row>
    <row r="814" spans="2:9" ht="22.7" customHeight="1" x14ac:dyDescent="0.2">
      <c r="B814" s="156"/>
      <c r="C814" s="390" t="s">
        <v>796</v>
      </c>
      <c r="D814" s="517" t="s">
        <v>916</v>
      </c>
      <c r="E814" s="517"/>
      <c r="F814" s="31"/>
      <c r="G814" s="31"/>
      <c r="I814" s="6"/>
    </row>
    <row r="815" spans="2:9" ht="22.7" customHeight="1" x14ac:dyDescent="0.2">
      <c r="B815" s="63" t="s">
        <v>96</v>
      </c>
      <c r="C815" s="93" t="s">
        <v>878</v>
      </c>
      <c r="D815" s="547" t="s">
        <v>936</v>
      </c>
      <c r="E815" s="605"/>
      <c r="F815" s="54">
        <v>1.7500000000000002E-2</v>
      </c>
      <c r="G815" s="54">
        <v>1.7500000000000002E-2</v>
      </c>
      <c r="I815" s="6"/>
    </row>
    <row r="816" spans="2:9" ht="24" customHeight="1" x14ac:dyDescent="0.2">
      <c r="B816" s="84"/>
      <c r="C816" s="161" t="s">
        <v>793</v>
      </c>
      <c r="D816" s="556" t="s">
        <v>246</v>
      </c>
      <c r="E816" s="557"/>
      <c r="F816" s="16"/>
      <c r="G816" s="16"/>
      <c r="I816" s="6"/>
    </row>
    <row r="817" spans="2:9" ht="12.75" customHeight="1" x14ac:dyDescent="0.2">
      <c r="B817" s="84"/>
      <c r="C817" s="161" t="s">
        <v>794</v>
      </c>
      <c r="D817" s="502" t="s">
        <v>247</v>
      </c>
      <c r="E817" s="560"/>
      <c r="F817" s="19"/>
      <c r="G817" s="19"/>
      <c r="I817" s="6"/>
    </row>
    <row r="818" spans="2:9" ht="24" customHeight="1" x14ac:dyDescent="0.2">
      <c r="B818" s="84"/>
      <c r="C818" s="161" t="s">
        <v>795</v>
      </c>
      <c r="D818" s="513" t="s">
        <v>700</v>
      </c>
      <c r="E818" s="534"/>
      <c r="F818" s="19"/>
      <c r="G818" s="19"/>
      <c r="I818" s="6"/>
    </row>
    <row r="819" spans="2:9" ht="24" customHeight="1" x14ac:dyDescent="0.2">
      <c r="B819" s="84"/>
      <c r="C819" s="165" t="s">
        <v>796</v>
      </c>
      <c r="D819" s="598" t="s">
        <v>1028</v>
      </c>
      <c r="E819" s="520"/>
      <c r="F819" s="19"/>
      <c r="G819" s="19"/>
      <c r="I819" s="6"/>
    </row>
    <row r="820" spans="2:9" ht="12.75" customHeight="1" x14ac:dyDescent="0.2">
      <c r="B820" s="84"/>
      <c r="C820" s="165" t="s">
        <v>96</v>
      </c>
      <c r="D820" s="400" t="s">
        <v>210</v>
      </c>
      <c r="E820" s="25" t="s">
        <v>67</v>
      </c>
      <c r="F820" s="19"/>
      <c r="G820" s="19"/>
      <c r="I820" s="6"/>
    </row>
    <row r="821" spans="2:9" ht="12.75" customHeight="1" x14ac:dyDescent="0.2">
      <c r="B821" s="84"/>
      <c r="C821" s="15"/>
      <c r="D821" s="423" t="s">
        <v>211</v>
      </c>
      <c r="E821" s="25" t="s">
        <v>651</v>
      </c>
      <c r="F821" s="19"/>
      <c r="G821" s="19"/>
      <c r="I821" s="6"/>
    </row>
    <row r="822" spans="2:9" ht="12.75" customHeight="1" x14ac:dyDescent="0.2">
      <c r="B822" s="84"/>
      <c r="C822" s="15"/>
      <c r="D822" s="423" t="s">
        <v>212</v>
      </c>
      <c r="E822" s="25" t="s">
        <v>69</v>
      </c>
      <c r="F822" s="19"/>
      <c r="G822" s="19"/>
      <c r="I822" s="6"/>
    </row>
    <row r="823" spans="2:9" ht="12.75" customHeight="1" x14ac:dyDescent="0.2">
      <c r="B823" s="84"/>
      <c r="C823" s="380"/>
      <c r="D823" s="423" t="s">
        <v>213</v>
      </c>
      <c r="E823" s="25" t="s">
        <v>652</v>
      </c>
      <c r="F823" s="19"/>
      <c r="G823" s="19"/>
      <c r="I823" s="6"/>
    </row>
    <row r="824" spans="2:9" ht="12.75" customHeight="1" x14ac:dyDescent="0.2">
      <c r="B824" s="84"/>
      <c r="C824" s="167" t="s">
        <v>797</v>
      </c>
      <c r="D824" s="537" t="s">
        <v>701</v>
      </c>
      <c r="E824" s="560"/>
      <c r="F824" s="19"/>
      <c r="G824" s="19"/>
      <c r="I824" s="6"/>
    </row>
    <row r="825" spans="2:9" ht="24" customHeight="1" x14ac:dyDescent="0.2">
      <c r="B825" s="84"/>
      <c r="C825" s="15"/>
      <c r="D825" s="400" t="s">
        <v>210</v>
      </c>
      <c r="E825" s="422" t="s">
        <v>485</v>
      </c>
      <c r="F825" s="19"/>
      <c r="G825" s="19"/>
      <c r="I825" s="6"/>
    </row>
    <row r="826" spans="2:9" ht="12.75" customHeight="1" x14ac:dyDescent="0.2">
      <c r="B826" s="84"/>
      <c r="C826" s="352"/>
      <c r="D826" s="423" t="s">
        <v>211</v>
      </c>
      <c r="E826" s="386" t="s">
        <v>125</v>
      </c>
      <c r="F826" s="19"/>
      <c r="G826" s="19"/>
      <c r="I826" s="6"/>
    </row>
    <row r="827" spans="2:9" ht="24" customHeight="1" x14ac:dyDescent="0.2">
      <c r="B827" s="84"/>
      <c r="C827" s="161" t="s">
        <v>798</v>
      </c>
      <c r="D827" s="598" t="s">
        <v>656</v>
      </c>
      <c r="E827" s="719"/>
      <c r="F827" s="19"/>
      <c r="G827" s="19"/>
      <c r="I827" s="6"/>
    </row>
    <row r="828" spans="2:9" ht="24" customHeight="1" x14ac:dyDescent="0.2">
      <c r="B828" s="84"/>
      <c r="C828" s="370"/>
      <c r="D828" s="400" t="s">
        <v>210</v>
      </c>
      <c r="E828" s="331" t="s">
        <v>702</v>
      </c>
      <c r="F828" s="19"/>
      <c r="G828" s="19"/>
      <c r="I828" s="6"/>
    </row>
    <row r="829" spans="2:9" ht="24" customHeight="1" x14ac:dyDescent="0.2">
      <c r="B829" s="84"/>
      <c r="C829" s="370"/>
      <c r="D829" s="423" t="s">
        <v>211</v>
      </c>
      <c r="E829" s="413" t="s">
        <v>1014</v>
      </c>
      <c r="F829" s="19"/>
      <c r="G829" s="19"/>
      <c r="I829" s="6"/>
    </row>
    <row r="830" spans="2:9" ht="12.75" customHeight="1" x14ac:dyDescent="0.2">
      <c r="B830" s="84"/>
      <c r="C830" s="370"/>
      <c r="D830" s="423" t="s">
        <v>212</v>
      </c>
      <c r="E830" s="386" t="s">
        <v>125</v>
      </c>
      <c r="F830" s="19"/>
      <c r="G830" s="19"/>
      <c r="I830" s="6"/>
    </row>
    <row r="831" spans="2:9" ht="12.75" customHeight="1" x14ac:dyDescent="0.2">
      <c r="B831" s="84"/>
      <c r="C831" s="370"/>
      <c r="D831" s="423" t="s">
        <v>213</v>
      </c>
      <c r="E831" s="386" t="s">
        <v>476</v>
      </c>
      <c r="F831" s="19"/>
      <c r="G831" s="19"/>
      <c r="I831" s="6"/>
    </row>
    <row r="832" spans="2:9" ht="12.75" customHeight="1" x14ac:dyDescent="0.2">
      <c r="B832" s="84"/>
      <c r="C832" s="370"/>
      <c r="D832" s="423" t="s">
        <v>214</v>
      </c>
      <c r="E832" s="386" t="s">
        <v>477</v>
      </c>
      <c r="F832" s="19"/>
      <c r="G832" s="19"/>
      <c r="I832" s="6"/>
    </row>
    <row r="833" spans="2:99" ht="12.75" customHeight="1" x14ac:dyDescent="0.2">
      <c r="B833" s="84"/>
      <c r="C833" s="370"/>
      <c r="D833" s="423" t="s">
        <v>215</v>
      </c>
      <c r="E833" s="386" t="s">
        <v>478</v>
      </c>
      <c r="F833" s="19"/>
      <c r="G833" s="19"/>
      <c r="I833" s="6"/>
    </row>
    <row r="834" spans="2:99" ht="24" customHeight="1" x14ac:dyDescent="0.2">
      <c r="B834" s="84"/>
      <c r="C834" s="370"/>
      <c r="D834" s="423" t="s">
        <v>216</v>
      </c>
      <c r="E834" s="422" t="s">
        <v>703</v>
      </c>
      <c r="F834" s="19"/>
      <c r="G834" s="19"/>
      <c r="I834" s="6"/>
    </row>
    <row r="835" spans="2:99" ht="22.7" customHeight="1" x14ac:dyDescent="0.2">
      <c r="B835" s="157"/>
      <c r="C835" s="161" t="s">
        <v>799</v>
      </c>
      <c r="D835" s="506" t="s">
        <v>704</v>
      </c>
      <c r="E835" s="533"/>
      <c r="F835" s="19"/>
      <c r="G835" s="19"/>
      <c r="I835" s="6"/>
    </row>
    <row r="836" spans="2:99" ht="22.7" customHeight="1" x14ac:dyDescent="0.2">
      <c r="B836" s="157"/>
      <c r="C836" s="161" t="s">
        <v>800</v>
      </c>
      <c r="D836" s="506" t="s">
        <v>807</v>
      </c>
      <c r="E836" s="533"/>
      <c r="F836" s="19"/>
      <c r="G836" s="19"/>
      <c r="I836" s="6"/>
    </row>
    <row r="837" spans="2:99" ht="12.75" x14ac:dyDescent="0.2">
      <c r="B837" s="157"/>
      <c r="C837" s="161" t="s">
        <v>801</v>
      </c>
      <c r="D837" s="506" t="s">
        <v>1</v>
      </c>
      <c r="E837" s="533"/>
      <c r="F837" s="19"/>
      <c r="G837" s="19"/>
      <c r="I837" s="6"/>
    </row>
    <row r="838" spans="2:99" ht="12.75" x14ac:dyDescent="0.2">
      <c r="B838" s="286"/>
      <c r="C838" s="161" t="s">
        <v>802</v>
      </c>
      <c r="D838" s="506" t="s">
        <v>2</v>
      </c>
      <c r="E838" s="533"/>
      <c r="F838" s="31"/>
      <c r="G838" s="31"/>
      <c r="I838" s="6"/>
    </row>
    <row r="839" spans="2:99" ht="27.75" x14ac:dyDescent="0.4">
      <c r="B839" s="154"/>
      <c r="C839" s="344"/>
      <c r="D839" s="425"/>
      <c r="E839" s="425"/>
      <c r="F839" s="134"/>
      <c r="G839" s="136" t="str">
        <f>+G$43</f>
        <v>Offenlegung Pleißemühlgraben BA 0</v>
      </c>
    </row>
    <row r="840" spans="2:99" ht="12.75" x14ac:dyDescent="0.2">
      <c r="B840" s="137" t="s">
        <v>96</v>
      </c>
      <c r="C840" s="344"/>
      <c r="D840" s="425"/>
      <c r="E840" s="426"/>
      <c r="F840" s="138"/>
      <c r="G840" s="139" t="str">
        <f>+G$44</f>
        <v>Anl. I.1 - Ingenieurbauwerke</v>
      </c>
      <c r="L840" t="s">
        <v>96</v>
      </c>
    </row>
    <row r="841" spans="2:99" ht="3" customHeight="1" x14ac:dyDescent="0.2">
      <c r="B841" s="155"/>
      <c r="C841" s="427"/>
      <c r="D841" s="427"/>
      <c r="E841" s="427"/>
      <c r="F841" s="135"/>
      <c r="G841" s="134"/>
      <c r="H841" s="140"/>
      <c r="I841" s="140"/>
      <c r="J841" s="140"/>
      <c r="K841" s="140"/>
      <c r="L841" s="140"/>
      <c r="M841" s="140"/>
      <c r="N841" s="140"/>
      <c r="O841" s="140"/>
      <c r="AA841" s="140"/>
      <c r="AM841" s="140"/>
      <c r="AY841" s="140"/>
      <c r="BK841" s="140"/>
      <c r="BW841" s="140"/>
      <c r="CI841" s="140"/>
      <c r="CU841" s="140"/>
    </row>
    <row r="842" spans="2:99" ht="12" customHeight="1" x14ac:dyDescent="0.2">
      <c r="B842" s="530" t="str">
        <f>+$B$46</f>
        <v>Anlage [ ] zum Vertrag Ingenieurbauwerke zwischen [  ]</v>
      </c>
      <c r="C842" s="531" t="str">
        <f>+$B$46</f>
        <v>Anlage [ ] zum Vertrag Ingenieurbauwerke zwischen [  ]</v>
      </c>
      <c r="D842" s="531" t="str">
        <f>+$B$46</f>
        <v>Anlage [ ] zum Vertrag Ingenieurbauwerke zwischen [  ]</v>
      </c>
      <c r="E842" s="532" t="str">
        <f>+$B$46</f>
        <v>Anlage [ ] zum Vertrag Ingenieurbauwerke zwischen [  ]</v>
      </c>
      <c r="F842" s="2" t="s">
        <v>96</v>
      </c>
      <c r="G842" s="3" t="s">
        <v>1003</v>
      </c>
      <c r="J842" s="177" t="s">
        <v>96</v>
      </c>
    </row>
    <row r="843" spans="2:99" ht="12" customHeight="1" x14ac:dyDescent="0.2">
      <c r="B843" s="497" t="str">
        <f>+$B$47</f>
        <v>Leistungspflichten und Teilleistungsbewertungen zur Objektplanung für Ingenieurbauwerke</v>
      </c>
      <c r="C843" s="498" t="str">
        <f>+$B$47</f>
        <v>Leistungspflichten und Teilleistungsbewertungen zur Objektplanung für Ingenieurbauwerke</v>
      </c>
      <c r="D843" s="498" t="str">
        <f>+$B$47</f>
        <v>Leistungspflichten und Teilleistungsbewertungen zur Objektplanung für Ingenieurbauwerke</v>
      </c>
      <c r="E843" s="498" t="str">
        <f>+$B$47</f>
        <v>Leistungspflichten und Teilleistungsbewertungen zur Objektplanung für Ingenieurbauwerke</v>
      </c>
      <c r="F843" s="459" t="s">
        <v>1175</v>
      </c>
      <c r="G843" s="460">
        <f>+G$5</f>
        <v>45540</v>
      </c>
      <c r="I843" s="1" t="s">
        <v>96</v>
      </c>
      <c r="J843" s="177" t="s">
        <v>96</v>
      </c>
    </row>
    <row r="844" spans="2:99" ht="12" customHeight="1" x14ac:dyDescent="0.2">
      <c r="B844" s="499" t="str">
        <f>+$B$48</f>
        <v>Objektplanung für Ingenieurbauwerke HOAI § 43(4)</v>
      </c>
      <c r="C844" s="500" t="str">
        <f>+$B$48</f>
        <v>Objektplanung für Ingenieurbauwerke HOAI § 43(4)</v>
      </c>
      <c r="D844" s="500" t="str">
        <f>+$B$48</f>
        <v>Objektplanung für Ingenieurbauwerke HOAI § 43(4)</v>
      </c>
      <c r="E844" s="501" t="str">
        <f>+$B$48</f>
        <v>Objektplanung für Ingenieurbauwerke HOAI § 43(4)</v>
      </c>
      <c r="F844" s="4"/>
      <c r="G844" s="4"/>
      <c r="J844" s="177" t="s">
        <v>96</v>
      </c>
    </row>
    <row r="845" spans="2:99" ht="12.75" customHeight="1" x14ac:dyDescent="0.2">
      <c r="B845" s="178"/>
      <c r="C845" s="510" t="s">
        <v>726</v>
      </c>
      <c r="D845" s="511"/>
      <c r="E845" s="512"/>
      <c r="F845" s="7" t="str">
        <f>+F$49</f>
        <v>Basis</v>
      </c>
      <c r="G845" s="7" t="str">
        <f>+G$49</f>
        <v>Vertrag</v>
      </c>
      <c r="I845" s="6" t="s">
        <v>96</v>
      </c>
    </row>
    <row r="846" spans="2:99" ht="22.7" customHeight="1" x14ac:dyDescent="0.2">
      <c r="B846" s="8" t="s">
        <v>875</v>
      </c>
      <c r="C846" s="724" t="s">
        <v>1117</v>
      </c>
      <c r="D846" s="725"/>
      <c r="E846" s="725"/>
      <c r="F846" s="9" t="s">
        <v>96</v>
      </c>
      <c r="G846" s="10"/>
      <c r="I846" s="6"/>
    </row>
    <row r="847" spans="2:99" ht="12.75" customHeight="1" x14ac:dyDescent="0.2">
      <c r="B847" s="284"/>
      <c r="C847" s="558" t="s">
        <v>187</v>
      </c>
      <c r="D847" s="559"/>
      <c r="E847" s="559"/>
      <c r="F847" s="11" t="s">
        <v>96</v>
      </c>
      <c r="G847" s="12"/>
      <c r="I847" s="6"/>
    </row>
    <row r="848" spans="2:99" ht="22.7" customHeight="1" x14ac:dyDescent="0.2">
      <c r="B848" s="63" t="s">
        <v>96</v>
      </c>
      <c r="C848" s="93" t="s">
        <v>878</v>
      </c>
      <c r="D848" s="547" t="s">
        <v>936</v>
      </c>
      <c r="E848" s="605"/>
      <c r="F848" s="710" t="s">
        <v>660</v>
      </c>
      <c r="G848" s="619"/>
      <c r="I848" s="6"/>
    </row>
    <row r="849" spans="1:10" ht="12.75" x14ac:dyDescent="0.2">
      <c r="B849" s="157"/>
      <c r="C849" s="161" t="s">
        <v>714</v>
      </c>
      <c r="D849" s="506" t="s">
        <v>781</v>
      </c>
      <c r="E849" s="533"/>
      <c r="F849" s="19"/>
      <c r="G849" s="19"/>
      <c r="I849" s="6"/>
    </row>
    <row r="850" spans="1:10" ht="12.75" customHeight="1" x14ac:dyDescent="0.2">
      <c r="B850" s="157"/>
      <c r="C850" s="351"/>
      <c r="D850" s="757" t="s">
        <v>87</v>
      </c>
      <c r="E850" s="716"/>
      <c r="F850" s="19"/>
      <c r="G850" s="19"/>
      <c r="I850" s="6"/>
    </row>
    <row r="851" spans="1:10" ht="12.75" x14ac:dyDescent="0.2">
      <c r="B851" s="157"/>
      <c r="C851" s="161" t="s">
        <v>715</v>
      </c>
      <c r="D851" s="556" t="s">
        <v>1219</v>
      </c>
      <c r="E851" s="557"/>
      <c r="F851" s="31"/>
      <c r="G851" s="31"/>
      <c r="I851" s="6"/>
    </row>
    <row r="852" spans="1:10" ht="12.75" x14ac:dyDescent="0.2">
      <c r="B852" s="157" t="s">
        <v>96</v>
      </c>
      <c r="C852" s="375" t="s">
        <v>879</v>
      </c>
      <c r="D852" s="519" t="s">
        <v>705</v>
      </c>
      <c r="E852" s="521"/>
      <c r="F852" s="14">
        <v>2.2499999999999999E-2</v>
      </c>
      <c r="G852" s="14">
        <v>2.2499999999999999E-2</v>
      </c>
      <c r="I852" s="6"/>
    </row>
    <row r="853" spans="1:10" ht="22.7" customHeight="1" x14ac:dyDescent="0.2">
      <c r="B853" s="157"/>
      <c r="C853" s="161" t="s">
        <v>793</v>
      </c>
      <c r="D853" s="506" t="s">
        <v>288</v>
      </c>
      <c r="E853" s="507"/>
      <c r="F853" s="16"/>
      <c r="G853" s="17"/>
      <c r="I853" s="6"/>
    </row>
    <row r="854" spans="1:10" s="83" customFormat="1" ht="33" customHeight="1" x14ac:dyDescent="0.2">
      <c r="A854" s="76"/>
      <c r="B854" s="157"/>
      <c r="C854" s="351"/>
      <c r="D854" s="400" t="s">
        <v>210</v>
      </c>
      <c r="E854" s="337" t="s">
        <v>538</v>
      </c>
      <c r="F854" s="19"/>
      <c r="G854" s="20"/>
    </row>
    <row r="855" spans="1:10" s="83" customFormat="1" ht="33" customHeight="1" x14ac:dyDescent="0.2">
      <c r="A855" s="76"/>
      <c r="B855" s="157"/>
      <c r="C855" s="94"/>
      <c r="D855" s="423" t="s">
        <v>211</v>
      </c>
      <c r="E855" s="422" t="s">
        <v>1089</v>
      </c>
      <c r="F855" s="19"/>
      <c r="G855" s="20"/>
    </row>
    <row r="856" spans="1:10" s="83" customFormat="1" ht="12.75" customHeight="1" x14ac:dyDescent="0.2">
      <c r="A856" s="76"/>
      <c r="B856" s="157"/>
      <c r="C856" s="161" t="s">
        <v>794</v>
      </c>
      <c r="D856" s="554" t="s">
        <v>539</v>
      </c>
      <c r="E856" s="555"/>
      <c r="F856" s="19"/>
      <c r="G856" s="20"/>
    </row>
    <row r="857" spans="1:10" s="83" customFormat="1" ht="22.7" customHeight="1" x14ac:dyDescent="0.2">
      <c r="A857" s="76"/>
      <c r="B857" s="157"/>
      <c r="C857" s="161" t="s">
        <v>795</v>
      </c>
      <c r="D857" s="606" t="s">
        <v>807</v>
      </c>
      <c r="E857" s="607"/>
      <c r="F857" s="19"/>
      <c r="G857" s="20"/>
    </row>
    <row r="858" spans="1:10" s="83" customFormat="1" ht="12.75" customHeight="1" x14ac:dyDescent="0.2">
      <c r="A858" s="76"/>
      <c r="B858" s="157"/>
      <c r="C858" s="161" t="s">
        <v>796</v>
      </c>
      <c r="D858" s="606" t="s">
        <v>2</v>
      </c>
      <c r="E858" s="607"/>
      <c r="F858" s="19"/>
      <c r="G858" s="20"/>
    </row>
    <row r="859" spans="1:10" s="83" customFormat="1" ht="12.75" customHeight="1" x14ac:dyDescent="0.2">
      <c r="A859" s="76"/>
      <c r="B859" s="157"/>
      <c r="C859" s="167" t="s">
        <v>797</v>
      </c>
      <c r="D859" s="606" t="s">
        <v>781</v>
      </c>
      <c r="E859" s="607"/>
      <c r="F859" s="31"/>
      <c r="G859" s="32"/>
    </row>
    <row r="860" spans="1:10" ht="12.75" x14ac:dyDescent="0.2">
      <c r="B860" s="99"/>
      <c r="C860" s="77"/>
      <c r="D860" s="630" t="s">
        <v>1104</v>
      </c>
      <c r="E860" s="601"/>
      <c r="F860" s="52">
        <f>+F852+F815+F804+F793</f>
        <v>0.15</v>
      </c>
      <c r="G860" s="52">
        <f>+G852+G815+G804+G793</f>
        <v>0.15</v>
      </c>
      <c r="H860" t="s">
        <v>96</v>
      </c>
      <c r="I860" s="320" t="s">
        <v>96</v>
      </c>
      <c r="J860" s="320" t="s">
        <v>96</v>
      </c>
    </row>
    <row r="861" spans="1:10" ht="12.75" hidden="1" customHeight="1" x14ac:dyDescent="0.2">
      <c r="B861" s="131" t="s">
        <v>1099</v>
      </c>
      <c r="C861" s="608" t="s">
        <v>540</v>
      </c>
      <c r="D861" s="529"/>
      <c r="E861" s="529"/>
      <c r="F861" s="44"/>
      <c r="G861" s="20"/>
      <c r="I861" s="320" t="s">
        <v>96</v>
      </c>
      <c r="J861" s="320" t="s">
        <v>96</v>
      </c>
    </row>
    <row r="862" spans="1:10" ht="12.75" hidden="1" x14ac:dyDescent="0.2">
      <c r="B862" s="157" t="s">
        <v>96</v>
      </c>
      <c r="C862" s="384" t="s">
        <v>96</v>
      </c>
      <c r="D862" s="609" t="s">
        <v>541</v>
      </c>
      <c r="E862" s="609"/>
      <c r="F862" s="45"/>
      <c r="G862" s="43"/>
      <c r="H862" s="98"/>
      <c r="I862" s="320" t="s">
        <v>96</v>
      </c>
      <c r="J862" s="320" t="s">
        <v>96</v>
      </c>
    </row>
    <row r="863" spans="1:10" ht="45" hidden="1" customHeight="1" x14ac:dyDescent="0.2">
      <c r="B863" s="157"/>
      <c r="C863" s="360"/>
      <c r="D863" s="573" t="s">
        <v>1098</v>
      </c>
      <c r="E863" s="562"/>
      <c r="F863" s="708" t="s">
        <v>96</v>
      </c>
      <c r="G863" s="709"/>
      <c r="I863" s="320" t="s">
        <v>96</v>
      </c>
      <c r="J863" s="320" t="s">
        <v>96</v>
      </c>
    </row>
    <row r="864" spans="1:10" ht="12.75" hidden="1" customHeight="1" x14ac:dyDescent="0.2">
      <c r="B864" s="157"/>
      <c r="C864" s="360"/>
      <c r="D864" s="537" t="s">
        <v>839</v>
      </c>
      <c r="E864" s="549"/>
      <c r="F864" s="182"/>
      <c r="G864" s="181"/>
      <c r="I864" s="6"/>
      <c r="J864" s="319" t="s">
        <v>96</v>
      </c>
    </row>
    <row r="865" spans="1:9" s="83" customFormat="1" hidden="1" x14ac:dyDescent="0.2">
      <c r="A865" s="76"/>
      <c r="B865" s="157"/>
      <c r="C865" s="363"/>
      <c r="D865" s="180" t="s">
        <v>96</v>
      </c>
      <c r="E865" s="129" t="s">
        <v>1091</v>
      </c>
      <c r="F865" s="67">
        <v>0.05</v>
      </c>
      <c r="G865" s="268"/>
    </row>
    <row r="866" spans="1:9" s="83" customFormat="1" hidden="1" x14ac:dyDescent="0.2">
      <c r="A866" s="76"/>
      <c r="B866" s="157"/>
      <c r="C866" s="363"/>
      <c r="D866" s="180"/>
      <c r="E866" s="179" t="s">
        <v>1092</v>
      </c>
      <c r="F866" s="75">
        <v>7.4999999999999997E-2</v>
      </c>
      <c r="G866" s="269"/>
    </row>
    <row r="867" spans="1:9" s="83" customFormat="1" hidden="1" x14ac:dyDescent="0.2">
      <c r="A867" s="76"/>
      <c r="B867" s="157"/>
      <c r="C867" s="363"/>
      <c r="D867" s="180" t="s">
        <v>96</v>
      </c>
      <c r="E867" s="179" t="s">
        <v>1093</v>
      </c>
      <c r="F867" s="75">
        <v>0.1</v>
      </c>
      <c r="G867" s="269"/>
    </row>
    <row r="868" spans="1:9" s="83" customFormat="1" hidden="1" x14ac:dyDescent="0.2">
      <c r="A868" s="76"/>
      <c r="B868" s="157"/>
      <c r="C868" s="363"/>
      <c r="D868" s="180"/>
      <c r="E868" s="179" t="s">
        <v>1094</v>
      </c>
      <c r="F868" s="75">
        <v>0.125</v>
      </c>
      <c r="G868" s="269"/>
    </row>
    <row r="869" spans="1:9" s="83" customFormat="1" hidden="1" x14ac:dyDescent="0.2">
      <c r="A869" s="76"/>
      <c r="B869" s="157"/>
      <c r="C869" s="363"/>
      <c r="D869" s="180"/>
      <c r="E869" s="179" t="s">
        <v>1095</v>
      </c>
      <c r="F869" s="75">
        <v>0.15</v>
      </c>
      <c r="G869" s="269"/>
    </row>
    <row r="870" spans="1:9" s="83" customFormat="1" hidden="1" x14ac:dyDescent="0.2">
      <c r="A870" s="76"/>
      <c r="B870" s="157"/>
      <c r="C870" s="363"/>
      <c r="D870" s="180"/>
      <c r="E870" s="179" t="s">
        <v>1096</v>
      </c>
      <c r="F870" s="75">
        <v>0.17499999999999999</v>
      </c>
      <c r="G870" s="269"/>
    </row>
    <row r="871" spans="1:9" s="83" customFormat="1" hidden="1" x14ac:dyDescent="0.2">
      <c r="A871" s="76"/>
      <c r="B871" s="157"/>
      <c r="C871" s="363"/>
      <c r="D871" s="180"/>
      <c r="E871" s="179" t="s">
        <v>1097</v>
      </c>
      <c r="F871" s="75">
        <v>0.2</v>
      </c>
      <c r="G871" s="270"/>
    </row>
    <row r="872" spans="1:9" s="83" customFormat="1" hidden="1" x14ac:dyDescent="0.2">
      <c r="A872" s="76"/>
      <c r="B872" s="289"/>
      <c r="C872" s="348"/>
      <c r="D872" s="577" t="s">
        <v>1070</v>
      </c>
      <c r="E872" s="677"/>
      <c r="F872" s="183"/>
      <c r="G872" s="271">
        <v>0</v>
      </c>
    </row>
    <row r="873" spans="1:9" s="307" customFormat="1" ht="12.75" hidden="1" customHeight="1" x14ac:dyDescent="0.2">
      <c r="B873" s="308"/>
      <c r="C873" s="309" t="s">
        <v>1076</v>
      </c>
      <c r="D873" s="309"/>
      <c r="E873" s="309"/>
      <c r="F873" s="310"/>
      <c r="G873" s="311"/>
      <c r="I873" s="55"/>
    </row>
    <row r="874" spans="1:9" s="307" customFormat="1" ht="12.75" hidden="1" customHeight="1" x14ac:dyDescent="0.2">
      <c r="B874" s="308"/>
      <c r="C874" s="309" t="s">
        <v>503</v>
      </c>
      <c r="D874" s="309"/>
      <c r="E874" s="309"/>
      <c r="F874" s="312"/>
      <c r="G874" s="313"/>
      <c r="I874" s="55"/>
    </row>
    <row r="875" spans="1:9" s="307" customFormat="1" ht="33" hidden="1" customHeight="1" x14ac:dyDescent="0.2">
      <c r="B875" s="156" t="s">
        <v>96</v>
      </c>
      <c r="C875" s="398" t="s">
        <v>1100</v>
      </c>
      <c r="D875" s="563" t="s">
        <v>261</v>
      </c>
      <c r="E875" s="578"/>
      <c r="F875" s="268"/>
      <c r="G875" s="321">
        <f>+(G$872+F$860)/F$860*G793</f>
        <v>5.2499999999999998E-2</v>
      </c>
      <c r="I875" s="6"/>
    </row>
    <row r="876" spans="1:9" s="307" customFormat="1" ht="22.7" hidden="1" customHeight="1" x14ac:dyDescent="0.2">
      <c r="B876" s="63" t="s">
        <v>96</v>
      </c>
      <c r="C876" s="398" t="s">
        <v>1101</v>
      </c>
      <c r="D876" s="563" t="s">
        <v>290</v>
      </c>
      <c r="E876" s="578"/>
      <c r="F876" s="268"/>
      <c r="G876" s="321">
        <f>+(G$872+F$860)/F$860*G804</f>
        <v>5.7500000000000002E-2</v>
      </c>
      <c r="I876" s="6"/>
    </row>
    <row r="877" spans="1:9" s="307" customFormat="1" ht="22.7" hidden="1" customHeight="1" x14ac:dyDescent="0.2">
      <c r="B877" s="63" t="s">
        <v>96</v>
      </c>
      <c r="C877" s="387" t="s">
        <v>1102</v>
      </c>
      <c r="D877" s="590" t="s">
        <v>936</v>
      </c>
      <c r="E877" s="591"/>
      <c r="F877" s="268"/>
      <c r="G877" s="321">
        <f>+(G$872+F$860)/F$860*G815</f>
        <v>1.7500000000000002E-2</v>
      </c>
      <c r="I877" s="6"/>
    </row>
    <row r="878" spans="1:9" s="307" customFormat="1" ht="12.75" hidden="1" x14ac:dyDescent="0.2">
      <c r="B878" s="157" t="s">
        <v>96</v>
      </c>
      <c r="C878" s="396" t="s">
        <v>1103</v>
      </c>
      <c r="D878" s="592" t="s">
        <v>705</v>
      </c>
      <c r="E878" s="546"/>
      <c r="F878" s="268"/>
      <c r="G878" s="322">
        <f>+(G$872+F$860)/F$860*G852</f>
        <v>2.2499999999999999E-2</v>
      </c>
      <c r="I878" s="6"/>
    </row>
    <row r="879" spans="1:9" s="307" customFormat="1" ht="22.7" hidden="1" customHeight="1" x14ac:dyDescent="0.2">
      <c r="B879" s="318"/>
      <c r="C879" s="318"/>
      <c r="D879" s="579" t="s">
        <v>1087</v>
      </c>
      <c r="E879" s="593"/>
      <c r="F879" s="268"/>
      <c r="G879" s="323">
        <f>+G873+G874+G875+G876+G877+G878</f>
        <v>0.15</v>
      </c>
      <c r="I879" s="55"/>
    </row>
    <row r="880" spans="1:9" ht="12.75" hidden="1" x14ac:dyDescent="0.2">
      <c r="B880" s="62"/>
      <c r="C880" s="610" t="s">
        <v>3</v>
      </c>
      <c r="D880" s="611"/>
      <c r="E880" s="611"/>
      <c r="F880" s="207"/>
      <c r="G880" s="208"/>
      <c r="I880" s="6"/>
    </row>
    <row r="881" spans="2:99" ht="22.7" hidden="1" customHeight="1" x14ac:dyDescent="0.2">
      <c r="B881" s="95"/>
      <c r="C881" s="96"/>
      <c r="D881" s="522" t="s">
        <v>50</v>
      </c>
      <c r="E881" s="523"/>
      <c r="F881" s="47"/>
      <c r="G881" s="32"/>
      <c r="I881" s="6"/>
    </row>
    <row r="882" spans="2:99" ht="12.75" hidden="1" customHeight="1" x14ac:dyDescent="0.2">
      <c r="B882" s="110"/>
      <c r="C882" s="111"/>
      <c r="D882" s="577" t="s">
        <v>1088</v>
      </c>
      <c r="E882" s="677"/>
      <c r="F882" s="183" t="s">
        <v>96</v>
      </c>
      <c r="G882" s="303">
        <f>+G879</f>
        <v>0.15</v>
      </c>
      <c r="I882" s="6"/>
    </row>
    <row r="883" spans="2:99" ht="27.75" x14ac:dyDescent="0.4">
      <c r="B883" s="154"/>
      <c r="C883" s="344"/>
      <c r="D883" s="425"/>
      <c r="E883" s="425"/>
      <c r="F883" s="134"/>
      <c r="G883" s="136" t="str">
        <f>+G$43</f>
        <v>Offenlegung Pleißemühlgraben BA 0</v>
      </c>
    </row>
    <row r="884" spans="2:99" ht="12.75" x14ac:dyDescent="0.2">
      <c r="B884" s="137" t="s">
        <v>96</v>
      </c>
      <c r="C884" s="344"/>
      <c r="D884" s="425"/>
      <c r="E884" s="426"/>
      <c r="F884" s="138"/>
      <c r="G884" s="139" t="str">
        <f>+G$44</f>
        <v>Anl. I.1 - Ingenieurbauwerke</v>
      </c>
      <c r="L884" t="s">
        <v>96</v>
      </c>
    </row>
    <row r="885" spans="2:99" ht="3" customHeight="1" x14ac:dyDescent="0.2">
      <c r="B885" s="155"/>
      <c r="C885" s="427"/>
      <c r="D885" s="427"/>
      <c r="E885" s="427"/>
      <c r="F885" s="135"/>
      <c r="G885" s="134"/>
      <c r="H885" s="140"/>
      <c r="I885" s="140"/>
      <c r="J885" s="140"/>
      <c r="K885" s="140"/>
      <c r="L885" s="140"/>
      <c r="M885" s="140"/>
      <c r="N885" s="140"/>
      <c r="O885" s="140"/>
      <c r="AA885" s="140"/>
      <c r="AM885" s="140"/>
      <c r="AY885" s="140"/>
      <c r="BK885" s="140"/>
      <c r="BW885" s="140"/>
      <c r="CI885" s="140"/>
      <c r="CU885" s="140"/>
    </row>
    <row r="886" spans="2:99" ht="12" customHeight="1" x14ac:dyDescent="0.2">
      <c r="B886" s="530" t="str">
        <f>+$B$46</f>
        <v>Anlage [ ] zum Vertrag Ingenieurbauwerke zwischen [  ]</v>
      </c>
      <c r="C886" s="531" t="str">
        <f>+$B$46</f>
        <v>Anlage [ ] zum Vertrag Ingenieurbauwerke zwischen [  ]</v>
      </c>
      <c r="D886" s="531" t="str">
        <f>+$B$46</f>
        <v>Anlage [ ] zum Vertrag Ingenieurbauwerke zwischen [  ]</v>
      </c>
      <c r="E886" s="532" t="str">
        <f>+$B$46</f>
        <v>Anlage [ ] zum Vertrag Ingenieurbauwerke zwischen [  ]</v>
      </c>
      <c r="F886" s="2" t="s">
        <v>96</v>
      </c>
      <c r="G886" s="3" t="s">
        <v>1004</v>
      </c>
      <c r="J886" s="177" t="s">
        <v>96</v>
      </c>
    </row>
    <row r="887" spans="2:99" ht="12" customHeight="1" x14ac:dyDescent="0.2">
      <c r="B887" s="497" t="str">
        <f>+$B$47</f>
        <v>Leistungspflichten und Teilleistungsbewertungen zur Objektplanung für Ingenieurbauwerke</v>
      </c>
      <c r="C887" s="498" t="str">
        <f>+$B$47</f>
        <v>Leistungspflichten und Teilleistungsbewertungen zur Objektplanung für Ingenieurbauwerke</v>
      </c>
      <c r="D887" s="498" t="str">
        <f>+$B$47</f>
        <v>Leistungspflichten und Teilleistungsbewertungen zur Objektplanung für Ingenieurbauwerke</v>
      </c>
      <c r="E887" s="498" t="str">
        <f>+$B$47</f>
        <v>Leistungspflichten und Teilleistungsbewertungen zur Objektplanung für Ingenieurbauwerke</v>
      </c>
      <c r="F887" s="459" t="s">
        <v>1175</v>
      </c>
      <c r="G887" s="460">
        <f>+G$5</f>
        <v>45540</v>
      </c>
      <c r="I887" s="1" t="s">
        <v>96</v>
      </c>
      <c r="J887" s="177" t="s">
        <v>96</v>
      </c>
    </row>
    <row r="888" spans="2:99" ht="12" customHeight="1" x14ac:dyDescent="0.2">
      <c r="B888" s="499" t="str">
        <f>+$B$48</f>
        <v>Objektplanung für Ingenieurbauwerke HOAI § 43(4)</v>
      </c>
      <c r="C888" s="500" t="str">
        <f>+$B$48</f>
        <v>Objektplanung für Ingenieurbauwerke HOAI § 43(4)</v>
      </c>
      <c r="D888" s="500" t="str">
        <f>+$B$48</f>
        <v>Objektplanung für Ingenieurbauwerke HOAI § 43(4)</v>
      </c>
      <c r="E888" s="501" t="str">
        <f>+$B$48</f>
        <v>Objektplanung für Ingenieurbauwerke HOAI § 43(4)</v>
      </c>
      <c r="F888" s="4"/>
      <c r="G888" s="4"/>
      <c r="J888" s="177" t="s">
        <v>96</v>
      </c>
    </row>
    <row r="889" spans="2:99" ht="12.75" customHeight="1" x14ac:dyDescent="0.2">
      <c r="B889" s="178"/>
      <c r="C889" s="510" t="s">
        <v>726</v>
      </c>
      <c r="D889" s="511"/>
      <c r="E889" s="512"/>
      <c r="F889" s="7" t="str">
        <f>+F$49</f>
        <v>Basis</v>
      </c>
      <c r="G889" s="7" t="str">
        <f>+G$49</f>
        <v>Vertrag</v>
      </c>
      <c r="I889" s="6" t="s">
        <v>96</v>
      </c>
    </row>
    <row r="890" spans="2:99" ht="22.7" customHeight="1" x14ac:dyDescent="0.2">
      <c r="B890" s="8" t="s">
        <v>880</v>
      </c>
      <c r="C890" s="730" t="s">
        <v>1118</v>
      </c>
      <c r="D890" s="731"/>
      <c r="E890" s="731"/>
      <c r="F890" s="9" t="s">
        <v>96</v>
      </c>
      <c r="G890" s="10"/>
      <c r="I890" s="6"/>
    </row>
    <row r="891" spans="2:99" ht="12.75" x14ac:dyDescent="0.2">
      <c r="B891" s="284"/>
      <c r="C891" s="558" t="s">
        <v>187</v>
      </c>
      <c r="D891" s="559"/>
      <c r="E891" s="559"/>
      <c r="F891" s="11" t="s">
        <v>96</v>
      </c>
      <c r="G891" s="12"/>
      <c r="I891" s="6"/>
    </row>
    <row r="892" spans="2:99" ht="22.7" customHeight="1" x14ac:dyDescent="0.2">
      <c r="B892" s="63" t="s">
        <v>96</v>
      </c>
      <c r="C892" s="13" t="s">
        <v>881</v>
      </c>
      <c r="D892" s="547" t="s">
        <v>713</v>
      </c>
      <c r="E892" s="605"/>
      <c r="F892" s="54">
        <v>3.85E-2</v>
      </c>
      <c r="G892" s="54">
        <v>3.85E-2</v>
      </c>
      <c r="I892" s="6"/>
    </row>
    <row r="893" spans="2:99" ht="24" customHeight="1" x14ac:dyDescent="0.2">
      <c r="B893" s="156"/>
      <c r="C893" s="161" t="s">
        <v>793</v>
      </c>
      <c r="D893" s="515" t="s">
        <v>209</v>
      </c>
      <c r="E893" s="516"/>
      <c r="F893" s="16"/>
      <c r="G893" s="17"/>
      <c r="I893" s="6"/>
    </row>
    <row r="894" spans="2:99" ht="12.75" x14ac:dyDescent="0.2">
      <c r="B894" s="156"/>
      <c r="C894" s="161" t="s">
        <v>794</v>
      </c>
      <c r="D894" s="515" t="s">
        <v>175</v>
      </c>
      <c r="E894" s="516"/>
      <c r="F894" s="19"/>
      <c r="G894" s="20"/>
      <c r="I894" s="6"/>
    </row>
    <row r="895" spans="2:99" ht="22.7" customHeight="1" x14ac:dyDescent="0.2">
      <c r="B895" s="156"/>
      <c r="C895" s="350"/>
      <c r="D895" s="400" t="s">
        <v>210</v>
      </c>
      <c r="E895" s="337" t="s">
        <v>176</v>
      </c>
      <c r="F895" s="19"/>
      <c r="G895" s="20"/>
      <c r="I895" s="6"/>
    </row>
    <row r="896" spans="2:99" ht="22.7" customHeight="1" x14ac:dyDescent="0.2">
      <c r="B896" s="156"/>
      <c r="C896" s="350"/>
      <c r="D896" s="423" t="s">
        <v>211</v>
      </c>
      <c r="E896" s="337" t="s">
        <v>11</v>
      </c>
      <c r="F896" s="19"/>
      <c r="G896" s="20"/>
      <c r="I896" s="6"/>
    </row>
    <row r="897" spans="1:9" ht="12.75" x14ac:dyDescent="0.2">
      <c r="B897" s="156"/>
      <c r="C897" s="161" t="s">
        <v>795</v>
      </c>
      <c r="D897" s="515" t="s">
        <v>12</v>
      </c>
      <c r="E897" s="516"/>
      <c r="F897" s="31"/>
      <c r="G897" s="32"/>
      <c r="I897" s="6"/>
    </row>
    <row r="898" spans="1:9" ht="22.7" customHeight="1" x14ac:dyDescent="0.2">
      <c r="B898" s="63" t="s">
        <v>96</v>
      </c>
      <c r="C898" s="375" t="s">
        <v>882</v>
      </c>
      <c r="D898" s="547" t="s">
        <v>13</v>
      </c>
      <c r="E898" s="605"/>
      <c r="F898" s="54">
        <v>4.65E-2</v>
      </c>
      <c r="G898" s="54">
        <v>4.65E-2</v>
      </c>
      <c r="I898" s="6"/>
    </row>
    <row r="899" spans="1:9" s="6" customFormat="1" ht="22.7" customHeight="1" x14ac:dyDescent="0.2">
      <c r="A899" s="76"/>
      <c r="B899" s="157"/>
      <c r="C899" s="161" t="s">
        <v>793</v>
      </c>
      <c r="D899" s="533" t="s">
        <v>1139</v>
      </c>
      <c r="E899" s="560"/>
      <c r="F899" s="159"/>
      <c r="G899" s="159"/>
    </row>
    <row r="900" spans="1:9" s="6" customFormat="1" ht="12.75" customHeight="1" x14ac:dyDescent="0.2">
      <c r="A900" s="76"/>
      <c r="B900" s="157"/>
      <c r="C900" s="161" t="s">
        <v>794</v>
      </c>
      <c r="D900" s="533" t="s">
        <v>1140</v>
      </c>
      <c r="E900" s="560"/>
      <c r="F900" s="160"/>
      <c r="G900" s="160"/>
    </row>
    <row r="901" spans="1:9" s="6" customFormat="1" ht="22.7" customHeight="1" x14ac:dyDescent="0.2">
      <c r="A901" s="76"/>
      <c r="B901" s="157"/>
      <c r="C901" s="161" t="s">
        <v>795</v>
      </c>
      <c r="D901" s="506" t="s">
        <v>14</v>
      </c>
      <c r="E901" s="507"/>
      <c r="F901" s="19"/>
      <c r="G901" s="20"/>
    </row>
    <row r="902" spans="1:9" s="6" customFormat="1" ht="33" customHeight="1" x14ac:dyDescent="0.2">
      <c r="A902" s="76"/>
      <c r="B902" s="157"/>
      <c r="C902" s="161" t="s">
        <v>796</v>
      </c>
      <c r="D902" s="506" t="s">
        <v>15</v>
      </c>
      <c r="E902" s="507"/>
      <c r="F902" s="19"/>
      <c r="G902" s="20"/>
    </row>
    <row r="903" spans="1:9" s="6" customFormat="1" ht="33" customHeight="1" x14ac:dyDescent="0.2">
      <c r="A903" s="76"/>
      <c r="B903" s="157"/>
      <c r="C903" s="161" t="s">
        <v>797</v>
      </c>
      <c r="D903" s="506" t="s">
        <v>1192</v>
      </c>
      <c r="E903" s="507"/>
      <c r="F903" s="19"/>
      <c r="G903" s="20"/>
    </row>
    <row r="904" spans="1:9" s="6" customFormat="1" ht="12.75" x14ac:dyDescent="0.2">
      <c r="A904" s="76"/>
      <c r="B904" s="157"/>
      <c r="C904" s="161" t="s">
        <v>798</v>
      </c>
      <c r="D904" s="506" t="s">
        <v>175</v>
      </c>
      <c r="E904" s="507"/>
      <c r="F904" s="19"/>
      <c r="G904" s="20"/>
    </row>
    <row r="905" spans="1:9" s="6" customFormat="1" ht="22.5" x14ac:dyDescent="0.2">
      <c r="A905" s="76"/>
      <c r="B905" s="157"/>
      <c r="C905" s="351"/>
      <c r="D905" s="400" t="s">
        <v>210</v>
      </c>
      <c r="E905" s="326" t="s">
        <v>192</v>
      </c>
      <c r="F905" s="19"/>
      <c r="G905" s="20"/>
    </row>
    <row r="906" spans="1:9" s="6" customFormat="1" ht="22.5" x14ac:dyDescent="0.2">
      <c r="A906" s="76"/>
      <c r="B906" s="157"/>
      <c r="C906" s="351"/>
      <c r="D906" s="423" t="s">
        <v>211</v>
      </c>
      <c r="E906" s="46" t="s">
        <v>193</v>
      </c>
      <c r="F906" s="19"/>
      <c r="G906" s="20"/>
    </row>
    <row r="907" spans="1:9" s="6" customFormat="1" ht="12.75" x14ac:dyDescent="0.2">
      <c r="A907" s="76"/>
      <c r="B907" s="157"/>
      <c r="C907" s="351"/>
      <c r="D907" s="423" t="s">
        <v>212</v>
      </c>
      <c r="E907" s="386" t="s">
        <v>486</v>
      </c>
      <c r="F907" s="19"/>
      <c r="G907" s="20"/>
    </row>
    <row r="908" spans="1:9" s="6" customFormat="1" ht="22.5" x14ac:dyDescent="0.2">
      <c r="A908" s="76"/>
      <c r="B908" s="157"/>
      <c r="C908" s="351"/>
      <c r="D908" s="423" t="s">
        <v>213</v>
      </c>
      <c r="E908" s="413" t="s">
        <v>487</v>
      </c>
      <c r="F908" s="19"/>
      <c r="G908" s="20"/>
    </row>
    <row r="909" spans="1:9" s="6" customFormat="1" ht="12.75" x14ac:dyDescent="0.2">
      <c r="A909" s="76"/>
      <c r="B909" s="157"/>
      <c r="C909" s="161" t="s">
        <v>799</v>
      </c>
      <c r="D909" s="506" t="s">
        <v>194</v>
      </c>
      <c r="E909" s="507"/>
      <c r="F909" s="19"/>
      <c r="G909" s="20"/>
    </row>
    <row r="910" spans="1:9" s="6" customFormat="1" ht="22.7" customHeight="1" x14ac:dyDescent="0.2">
      <c r="A910" s="76"/>
      <c r="B910" s="157"/>
      <c r="C910" s="161" t="s">
        <v>800</v>
      </c>
      <c r="D910" s="506" t="s">
        <v>195</v>
      </c>
      <c r="E910" s="507"/>
      <c r="F910" s="19"/>
      <c r="G910" s="20"/>
    </row>
    <row r="911" spans="1:9" s="6" customFormat="1" ht="22.7" customHeight="1" x14ac:dyDescent="0.2">
      <c r="A911" s="76"/>
      <c r="B911" s="157"/>
      <c r="C911" s="161" t="s">
        <v>801</v>
      </c>
      <c r="D911" s="502" t="s">
        <v>196</v>
      </c>
      <c r="E911" s="503"/>
      <c r="F911" s="19"/>
      <c r="G911" s="20"/>
    </row>
    <row r="912" spans="1:9" s="6" customFormat="1" ht="22.7" customHeight="1" x14ac:dyDescent="0.2">
      <c r="A912" s="76"/>
      <c r="B912" s="157"/>
      <c r="C912" s="161" t="s">
        <v>802</v>
      </c>
      <c r="D912" s="506" t="s">
        <v>197</v>
      </c>
      <c r="E912" s="507"/>
      <c r="F912" s="31"/>
      <c r="G912" s="32"/>
    </row>
    <row r="913" spans="2:9" ht="22.7" customHeight="1" x14ac:dyDescent="0.2">
      <c r="B913" s="156" t="s">
        <v>96</v>
      </c>
      <c r="C913" s="53" t="s">
        <v>883</v>
      </c>
      <c r="D913" s="577" t="s">
        <v>198</v>
      </c>
      <c r="E913" s="509"/>
      <c r="F913" s="54">
        <v>1.55E-2</v>
      </c>
      <c r="G913" s="54">
        <v>1.55E-2</v>
      </c>
      <c r="I913" s="6"/>
    </row>
    <row r="914" spans="2:9" ht="22.7" customHeight="1" x14ac:dyDescent="0.2">
      <c r="B914" s="157"/>
      <c r="C914" s="161" t="s">
        <v>793</v>
      </c>
      <c r="D914" s="506" t="s">
        <v>199</v>
      </c>
      <c r="E914" s="507"/>
      <c r="F914" s="16"/>
      <c r="G914" s="17"/>
      <c r="I914" s="6"/>
    </row>
    <row r="915" spans="2:9" ht="22.7" customHeight="1" x14ac:dyDescent="0.2">
      <c r="B915" s="157"/>
      <c r="C915" s="161" t="s">
        <v>794</v>
      </c>
      <c r="D915" s="506" t="s">
        <v>361</v>
      </c>
      <c r="E915" s="507"/>
      <c r="F915" s="19"/>
      <c r="G915" s="20"/>
      <c r="I915" s="6"/>
    </row>
    <row r="916" spans="2:9" ht="12.75" customHeight="1" x14ac:dyDescent="0.2">
      <c r="B916" s="157"/>
      <c r="C916" s="15"/>
      <c r="D916" s="400" t="s">
        <v>210</v>
      </c>
      <c r="E916" s="129" t="s">
        <v>362</v>
      </c>
      <c r="F916" s="19"/>
      <c r="G916" s="20"/>
      <c r="I916" s="6"/>
    </row>
    <row r="917" spans="2:9" ht="12.75" customHeight="1" x14ac:dyDescent="0.2">
      <c r="B917" s="157"/>
      <c r="C917" s="15"/>
      <c r="D917" s="423" t="s">
        <v>211</v>
      </c>
      <c r="E917" s="386" t="s">
        <v>125</v>
      </c>
      <c r="F917" s="19"/>
      <c r="G917" s="20"/>
      <c r="I917" s="6"/>
    </row>
    <row r="918" spans="2:9" ht="12.75" customHeight="1" x14ac:dyDescent="0.2">
      <c r="B918" s="157"/>
      <c r="C918" s="15"/>
      <c r="D918" s="423" t="s">
        <v>212</v>
      </c>
      <c r="E918" s="386" t="s">
        <v>476</v>
      </c>
      <c r="F918" s="19"/>
      <c r="G918" s="20"/>
      <c r="I918" s="6"/>
    </row>
    <row r="919" spans="2:9" ht="12.75" customHeight="1" x14ac:dyDescent="0.2">
      <c r="B919" s="157"/>
      <c r="C919" s="15"/>
      <c r="D919" s="423" t="s">
        <v>213</v>
      </c>
      <c r="E919" s="386" t="s">
        <v>477</v>
      </c>
      <c r="F919" s="19"/>
      <c r="G919" s="20"/>
      <c r="I919" s="6"/>
    </row>
    <row r="920" spans="2:9" ht="12.75" customHeight="1" x14ac:dyDescent="0.2">
      <c r="B920" s="157"/>
      <c r="C920" s="15"/>
      <c r="D920" s="423" t="s">
        <v>214</v>
      </c>
      <c r="E920" s="386" t="s">
        <v>478</v>
      </c>
      <c r="F920" s="19"/>
      <c r="G920" s="20"/>
      <c r="I920" s="6"/>
    </row>
    <row r="921" spans="2:9" ht="22.7" customHeight="1" x14ac:dyDescent="0.2">
      <c r="B921" s="157"/>
      <c r="C921" s="15"/>
      <c r="D921" s="423" t="s">
        <v>215</v>
      </c>
      <c r="E921" s="422" t="s">
        <v>488</v>
      </c>
      <c r="F921" s="19"/>
      <c r="G921" s="20"/>
      <c r="I921" s="6"/>
    </row>
    <row r="922" spans="2:9" ht="22.7" customHeight="1" x14ac:dyDescent="0.2">
      <c r="B922" s="157"/>
      <c r="C922" s="15"/>
      <c r="D922" s="423" t="s">
        <v>216</v>
      </c>
      <c r="E922" s="374" t="s">
        <v>489</v>
      </c>
      <c r="F922" s="19"/>
      <c r="G922" s="20"/>
      <c r="I922" s="6"/>
    </row>
    <row r="923" spans="2:9" ht="22.7" customHeight="1" x14ac:dyDescent="0.2">
      <c r="B923" s="157"/>
      <c r="C923" s="15"/>
      <c r="D923" s="423" t="s">
        <v>217</v>
      </c>
      <c r="E923" s="410" t="s">
        <v>99</v>
      </c>
      <c r="F923" s="19"/>
      <c r="G923" s="20"/>
      <c r="I923" s="6"/>
    </row>
    <row r="924" spans="2:9" ht="22.7" customHeight="1" x14ac:dyDescent="0.2">
      <c r="B924" s="157"/>
      <c r="C924" s="15"/>
      <c r="D924" s="423" t="s">
        <v>218</v>
      </c>
      <c r="E924" s="331" t="s">
        <v>94</v>
      </c>
      <c r="F924" s="19"/>
      <c r="G924" s="20"/>
      <c r="I924" s="6"/>
    </row>
    <row r="925" spans="2:9" ht="22.7" customHeight="1" x14ac:dyDescent="0.2">
      <c r="B925" s="157"/>
      <c r="C925" s="15"/>
      <c r="D925" s="423" t="s">
        <v>611</v>
      </c>
      <c r="E925" s="331" t="s">
        <v>95</v>
      </c>
      <c r="F925" s="19"/>
      <c r="G925" s="20"/>
      <c r="I925" s="6"/>
    </row>
    <row r="926" spans="2:9" ht="22.7" customHeight="1" x14ac:dyDescent="0.2">
      <c r="B926" s="157"/>
      <c r="C926" s="161" t="s">
        <v>795</v>
      </c>
      <c r="D926" s="506" t="s">
        <v>550</v>
      </c>
      <c r="E926" s="507"/>
      <c r="F926" s="19"/>
      <c r="G926" s="20"/>
      <c r="I926" s="6"/>
    </row>
    <row r="927" spans="2:9" ht="22.7" customHeight="1" x14ac:dyDescent="0.2">
      <c r="B927" s="157"/>
      <c r="C927" s="161" t="s">
        <v>796</v>
      </c>
      <c r="D927" s="506" t="s">
        <v>324</v>
      </c>
      <c r="E927" s="507"/>
      <c r="F927" s="19"/>
      <c r="G927" s="20"/>
      <c r="I927" s="6"/>
    </row>
    <row r="928" spans="2:9" ht="22.7" customHeight="1" x14ac:dyDescent="0.2">
      <c r="B928" s="157"/>
      <c r="C928" s="161" t="s">
        <v>797</v>
      </c>
      <c r="D928" s="506" t="s">
        <v>325</v>
      </c>
      <c r="E928" s="507"/>
      <c r="F928" s="31"/>
      <c r="G928" s="32"/>
      <c r="I928" s="6"/>
    </row>
    <row r="929" spans="1:99" ht="12.75" x14ac:dyDescent="0.2">
      <c r="B929" s="156" t="s">
        <v>96</v>
      </c>
      <c r="C929" s="53" t="s">
        <v>1042</v>
      </c>
      <c r="D929" s="633" t="s">
        <v>1016</v>
      </c>
      <c r="E929" s="521"/>
      <c r="F929" s="14">
        <v>8.0000000000000002E-3</v>
      </c>
      <c r="G929" s="14">
        <v>8.0000000000000002E-3</v>
      </c>
      <c r="I929" s="6"/>
    </row>
    <row r="930" spans="1:99" s="6" customFormat="1" ht="12.75" x14ac:dyDescent="0.2">
      <c r="A930" s="76"/>
      <c r="B930" s="56"/>
      <c r="C930" s="161" t="s">
        <v>793</v>
      </c>
      <c r="D930" s="515" t="s">
        <v>1017</v>
      </c>
      <c r="E930" s="516"/>
      <c r="F930" s="16"/>
      <c r="G930" s="17"/>
    </row>
    <row r="931" spans="1:99" s="6" customFormat="1" ht="22.7" customHeight="1" x14ac:dyDescent="0.2">
      <c r="A931" s="76"/>
      <c r="B931" s="56"/>
      <c r="C931" s="161" t="s">
        <v>794</v>
      </c>
      <c r="D931" s="556" t="s">
        <v>1187</v>
      </c>
      <c r="E931" s="566"/>
      <c r="F931" s="19"/>
      <c r="G931" s="20"/>
    </row>
    <row r="932" spans="1:99" s="6" customFormat="1" ht="12.75" x14ac:dyDescent="0.2">
      <c r="A932" s="76"/>
      <c r="B932" s="56"/>
      <c r="C932" s="161" t="s">
        <v>795</v>
      </c>
      <c r="D932" s="506" t="s">
        <v>300</v>
      </c>
      <c r="E932" s="507"/>
      <c r="F932" s="19"/>
      <c r="G932" s="20"/>
    </row>
    <row r="933" spans="1:99" s="6" customFormat="1" ht="12.75" x14ac:dyDescent="0.2">
      <c r="A933" s="76"/>
      <c r="B933" s="56"/>
      <c r="C933" s="161" t="s">
        <v>796</v>
      </c>
      <c r="D933" s="506" t="s">
        <v>232</v>
      </c>
      <c r="E933" s="507"/>
      <c r="F933" s="19"/>
      <c r="G933" s="20"/>
    </row>
    <row r="934" spans="1:99" s="6" customFormat="1" ht="22.7" customHeight="1" x14ac:dyDescent="0.2">
      <c r="A934" s="76"/>
      <c r="B934" s="56"/>
      <c r="C934" s="161" t="s">
        <v>797</v>
      </c>
      <c r="D934" s="513" t="s">
        <v>233</v>
      </c>
      <c r="E934" s="514"/>
      <c r="F934" s="19"/>
      <c r="G934" s="20"/>
    </row>
    <row r="935" spans="1:99" s="6" customFormat="1" ht="12.75" x14ac:dyDescent="0.2">
      <c r="A935" s="76"/>
      <c r="B935" s="106"/>
      <c r="C935" s="161" t="s">
        <v>798</v>
      </c>
      <c r="D935" s="556" t="s">
        <v>2</v>
      </c>
      <c r="E935" s="566"/>
      <c r="F935" s="31"/>
      <c r="G935" s="32"/>
    </row>
    <row r="936" spans="1:99" ht="27.75" x14ac:dyDescent="0.4">
      <c r="B936" s="154"/>
      <c r="C936" s="344"/>
      <c r="D936" s="425"/>
      <c r="E936" s="425"/>
      <c r="F936" s="134"/>
      <c r="G936" s="136" t="str">
        <f>+G$43</f>
        <v>Offenlegung Pleißemühlgraben BA 0</v>
      </c>
    </row>
    <row r="937" spans="1:99" ht="12.75" x14ac:dyDescent="0.2">
      <c r="B937" s="137" t="s">
        <v>96</v>
      </c>
      <c r="C937" s="344"/>
      <c r="D937" s="425"/>
      <c r="E937" s="426"/>
      <c r="F937" s="138"/>
      <c r="G937" s="139" t="str">
        <f>+G$44</f>
        <v>Anl. I.1 - Ingenieurbauwerke</v>
      </c>
      <c r="L937" t="s">
        <v>96</v>
      </c>
    </row>
    <row r="938" spans="1:99" ht="3" customHeight="1" x14ac:dyDescent="0.2">
      <c r="B938" s="155"/>
      <c r="C938" s="427"/>
      <c r="D938" s="427"/>
      <c r="E938" s="427"/>
      <c r="F938" s="135"/>
      <c r="G938" s="134"/>
      <c r="H938" s="140"/>
      <c r="I938" s="140"/>
      <c r="J938" s="140"/>
      <c r="K938" s="140"/>
      <c r="L938" s="140"/>
      <c r="M938" s="140"/>
      <c r="N938" s="140"/>
      <c r="O938" s="140"/>
      <c r="AA938" s="140"/>
      <c r="AM938" s="140"/>
      <c r="AY938" s="140"/>
      <c r="BK938" s="140"/>
      <c r="BW938" s="140"/>
      <c r="CI938" s="140"/>
      <c r="CU938" s="140"/>
    </row>
    <row r="939" spans="1:99" ht="12" customHeight="1" x14ac:dyDescent="0.2">
      <c r="B939" s="530" t="str">
        <f>+$B$46</f>
        <v>Anlage [ ] zum Vertrag Ingenieurbauwerke zwischen [  ]</v>
      </c>
      <c r="C939" s="531" t="str">
        <f>+$B$46</f>
        <v>Anlage [ ] zum Vertrag Ingenieurbauwerke zwischen [  ]</v>
      </c>
      <c r="D939" s="531" t="str">
        <f>+$B$46</f>
        <v>Anlage [ ] zum Vertrag Ingenieurbauwerke zwischen [  ]</v>
      </c>
      <c r="E939" s="532" t="str">
        <f>+$B$46</f>
        <v>Anlage [ ] zum Vertrag Ingenieurbauwerke zwischen [  ]</v>
      </c>
      <c r="F939" s="2" t="s">
        <v>96</v>
      </c>
      <c r="G939" s="3" t="s">
        <v>828</v>
      </c>
      <c r="J939" s="177" t="s">
        <v>96</v>
      </c>
    </row>
    <row r="940" spans="1:99" ht="12" customHeight="1" x14ac:dyDescent="0.2">
      <c r="B940" s="497" t="str">
        <f>+$B$47</f>
        <v>Leistungspflichten und Teilleistungsbewertungen zur Objektplanung für Ingenieurbauwerke</v>
      </c>
      <c r="C940" s="498" t="str">
        <f>+$B$47</f>
        <v>Leistungspflichten und Teilleistungsbewertungen zur Objektplanung für Ingenieurbauwerke</v>
      </c>
      <c r="D940" s="498" t="str">
        <f>+$B$47</f>
        <v>Leistungspflichten und Teilleistungsbewertungen zur Objektplanung für Ingenieurbauwerke</v>
      </c>
      <c r="E940" s="498" t="str">
        <f>+$B$47</f>
        <v>Leistungspflichten und Teilleistungsbewertungen zur Objektplanung für Ingenieurbauwerke</v>
      </c>
      <c r="F940" s="459" t="s">
        <v>1175</v>
      </c>
      <c r="G940" s="460">
        <f>+G$5</f>
        <v>45540</v>
      </c>
      <c r="I940" s="1" t="s">
        <v>96</v>
      </c>
      <c r="J940" s="177" t="s">
        <v>96</v>
      </c>
    </row>
    <row r="941" spans="1:99" ht="12" customHeight="1" x14ac:dyDescent="0.2">
      <c r="B941" s="499" t="str">
        <f>+$B$48</f>
        <v>Objektplanung für Ingenieurbauwerke HOAI § 43(4)</v>
      </c>
      <c r="C941" s="500" t="str">
        <f>+$B$48</f>
        <v>Objektplanung für Ingenieurbauwerke HOAI § 43(4)</v>
      </c>
      <c r="D941" s="500" t="str">
        <f>+$B$48</f>
        <v>Objektplanung für Ingenieurbauwerke HOAI § 43(4)</v>
      </c>
      <c r="E941" s="501" t="str">
        <f>+$B$48</f>
        <v>Objektplanung für Ingenieurbauwerke HOAI § 43(4)</v>
      </c>
      <c r="F941" s="4"/>
      <c r="G941" s="4"/>
      <c r="J941" s="177" t="s">
        <v>96</v>
      </c>
    </row>
    <row r="942" spans="1:99" ht="12.75" customHeight="1" x14ac:dyDescent="0.2">
      <c r="B942" s="178"/>
      <c r="C942" s="510" t="s">
        <v>726</v>
      </c>
      <c r="D942" s="511"/>
      <c r="E942" s="512"/>
      <c r="F942" s="7" t="str">
        <f>+F$49</f>
        <v>Basis</v>
      </c>
      <c r="G942" s="7" t="str">
        <f>+G$49</f>
        <v>Vertrag</v>
      </c>
      <c r="I942" s="6" t="s">
        <v>96</v>
      </c>
    </row>
    <row r="943" spans="1:99" ht="22.7" customHeight="1" x14ac:dyDescent="0.2">
      <c r="B943" s="8" t="s">
        <v>880</v>
      </c>
      <c r="C943" s="596" t="s">
        <v>1118</v>
      </c>
      <c r="D943" s="597"/>
      <c r="E943" s="597"/>
      <c r="F943" s="9" t="s">
        <v>96</v>
      </c>
      <c r="G943" s="10"/>
      <c r="I943" s="6"/>
    </row>
    <row r="944" spans="1:99" ht="12.75" x14ac:dyDescent="0.2">
      <c r="B944" s="284"/>
      <c r="C944" s="651" t="s">
        <v>187</v>
      </c>
      <c r="D944" s="652"/>
      <c r="E944" s="672"/>
      <c r="F944" s="11" t="s">
        <v>96</v>
      </c>
      <c r="G944" s="12"/>
      <c r="I944" s="6"/>
    </row>
    <row r="945" spans="2:9" ht="12.75" x14ac:dyDescent="0.2">
      <c r="B945" s="156" t="s">
        <v>96</v>
      </c>
      <c r="C945" s="53" t="s">
        <v>1043</v>
      </c>
      <c r="D945" s="571" t="s">
        <v>552</v>
      </c>
      <c r="E945" s="572"/>
      <c r="F945" s="14">
        <v>9.4999999999999998E-3</v>
      </c>
      <c r="G945" s="14">
        <v>9.4999999999999998E-3</v>
      </c>
      <c r="I945" s="6"/>
    </row>
    <row r="946" spans="2:9" ht="22.7" customHeight="1" x14ac:dyDescent="0.2">
      <c r="B946" s="157"/>
      <c r="C946" s="165" t="s">
        <v>793</v>
      </c>
      <c r="D946" s="573" t="s">
        <v>553</v>
      </c>
      <c r="E946" s="562"/>
      <c r="F946" s="16"/>
      <c r="G946" s="17"/>
      <c r="I946" s="6"/>
    </row>
    <row r="947" spans="2:9" ht="12.75" x14ac:dyDescent="0.2">
      <c r="B947" s="157"/>
      <c r="C947" s="165" t="s">
        <v>794</v>
      </c>
      <c r="D947" s="496" t="s">
        <v>554</v>
      </c>
      <c r="E947" s="562"/>
      <c r="F947" s="20"/>
      <c r="G947" s="20"/>
      <c r="I947" s="6"/>
    </row>
    <row r="948" spans="2:9" ht="12.75" x14ac:dyDescent="0.2">
      <c r="B948" s="157"/>
      <c r="C948" s="380"/>
      <c r="D948" s="538" t="s">
        <v>328</v>
      </c>
      <c r="E948" s="549"/>
      <c r="F948" s="20"/>
      <c r="G948" s="20"/>
      <c r="I948" s="6"/>
    </row>
    <row r="949" spans="2:9" ht="22.7" customHeight="1" x14ac:dyDescent="0.2">
      <c r="B949" s="157"/>
      <c r="C949" s="161" t="s">
        <v>795</v>
      </c>
      <c r="D949" s="704" t="s">
        <v>835</v>
      </c>
      <c r="E949" s="705"/>
      <c r="F949" s="31"/>
      <c r="G949" s="32"/>
      <c r="I949" s="6"/>
    </row>
    <row r="950" spans="2:9" ht="22.7" customHeight="1" x14ac:dyDescent="0.2">
      <c r="B950" s="156" t="s">
        <v>96</v>
      </c>
      <c r="C950" s="53" t="s">
        <v>1044</v>
      </c>
      <c r="D950" s="577" t="s">
        <v>836</v>
      </c>
      <c r="E950" s="509"/>
      <c r="F950" s="54">
        <v>5.4999999999999997E-3</v>
      </c>
      <c r="G950" s="54">
        <v>5.4999999999999997E-3</v>
      </c>
      <c r="I950" s="6"/>
    </row>
    <row r="951" spans="2:9" ht="33" customHeight="1" x14ac:dyDescent="0.2">
      <c r="B951" s="157"/>
      <c r="C951" s="165" t="s">
        <v>793</v>
      </c>
      <c r="D951" s="561" t="s">
        <v>1188</v>
      </c>
      <c r="E951" s="561"/>
      <c r="F951" s="16"/>
      <c r="G951" s="16"/>
      <c r="I951" s="6"/>
    </row>
    <row r="952" spans="2:9" ht="12.75" customHeight="1" x14ac:dyDescent="0.2">
      <c r="B952" s="157"/>
      <c r="C952" s="167" t="s">
        <v>96</v>
      </c>
      <c r="D952" s="538" t="s">
        <v>328</v>
      </c>
      <c r="E952" s="538"/>
      <c r="F952" s="19"/>
      <c r="G952" s="19"/>
      <c r="I952" s="6"/>
    </row>
    <row r="953" spans="2:9" ht="12.75" customHeight="1" x14ac:dyDescent="0.2">
      <c r="B953" s="157"/>
      <c r="C953" s="167" t="s">
        <v>794</v>
      </c>
      <c r="D953" s="576" t="s">
        <v>130</v>
      </c>
      <c r="E953" s="551"/>
      <c r="F953" s="19"/>
      <c r="G953" s="19"/>
      <c r="I953" s="6"/>
    </row>
    <row r="954" spans="2:9" ht="12.75" customHeight="1" x14ac:dyDescent="0.2">
      <c r="B954" s="157"/>
      <c r="C954" s="370"/>
      <c r="D954" s="400" t="s">
        <v>210</v>
      </c>
      <c r="E954" s="25" t="s">
        <v>518</v>
      </c>
      <c r="F954" s="19"/>
      <c r="G954" s="19"/>
      <c r="I954" s="6"/>
    </row>
    <row r="955" spans="2:9" ht="12.75" customHeight="1" x14ac:dyDescent="0.2">
      <c r="B955" s="157"/>
      <c r="C955" s="370"/>
      <c r="D955" s="423" t="s">
        <v>211</v>
      </c>
      <c r="E955" s="25" t="s">
        <v>519</v>
      </c>
      <c r="F955" s="19"/>
      <c r="G955" s="19"/>
      <c r="I955" s="6"/>
    </row>
    <row r="956" spans="2:9" ht="12.75" customHeight="1" x14ac:dyDescent="0.2">
      <c r="B956" s="157"/>
      <c r="C956" s="370"/>
      <c r="D956" s="423" t="s">
        <v>212</v>
      </c>
      <c r="E956" s="25" t="s">
        <v>312</v>
      </c>
      <c r="F956" s="19"/>
      <c r="G956" s="19"/>
      <c r="I956" s="6"/>
    </row>
    <row r="957" spans="2:9" ht="12.75" customHeight="1" x14ac:dyDescent="0.2">
      <c r="B957" s="157"/>
      <c r="C957" s="370"/>
      <c r="D957" s="423" t="s">
        <v>213</v>
      </c>
      <c r="E957" s="25" t="s">
        <v>313</v>
      </c>
      <c r="F957" s="19"/>
      <c r="G957" s="19"/>
      <c r="I957" s="6"/>
    </row>
    <row r="958" spans="2:9" ht="12.75" customHeight="1" x14ac:dyDescent="0.2">
      <c r="B958" s="157"/>
      <c r="C958" s="161" t="s">
        <v>795</v>
      </c>
      <c r="D958" s="552" t="s">
        <v>314</v>
      </c>
      <c r="E958" s="551"/>
      <c r="F958" s="19"/>
      <c r="G958" s="19"/>
      <c r="I958" s="6"/>
    </row>
    <row r="959" spans="2:9" ht="12.75" customHeight="1" x14ac:dyDescent="0.2">
      <c r="B959" s="157"/>
      <c r="C959" s="161" t="s">
        <v>796</v>
      </c>
      <c r="D959" s="711" t="s">
        <v>317</v>
      </c>
      <c r="E959" s="711"/>
      <c r="F959" s="19"/>
      <c r="G959" s="19"/>
      <c r="I959" s="6"/>
    </row>
    <row r="960" spans="2:9" ht="22.7" customHeight="1" x14ac:dyDescent="0.2">
      <c r="B960" s="157"/>
      <c r="C960" s="161" t="s">
        <v>797</v>
      </c>
      <c r="D960" s="560" t="s">
        <v>131</v>
      </c>
      <c r="E960" s="560"/>
      <c r="F960" s="19"/>
      <c r="G960" s="19"/>
      <c r="I960" s="6"/>
    </row>
    <row r="961" spans="2:9" ht="22.7" customHeight="1" x14ac:dyDescent="0.2">
      <c r="B961" s="157"/>
      <c r="C961" s="161" t="s">
        <v>798</v>
      </c>
      <c r="D961" s="534" t="s">
        <v>896</v>
      </c>
      <c r="E961" s="496"/>
      <c r="F961" s="19"/>
      <c r="G961" s="19"/>
      <c r="I961" s="6"/>
    </row>
    <row r="962" spans="2:9" ht="12.75" customHeight="1" x14ac:dyDescent="0.2">
      <c r="B962" s="157"/>
      <c r="C962" s="15"/>
      <c r="D962" s="400" t="s">
        <v>210</v>
      </c>
      <c r="E962" s="324" t="s">
        <v>569</v>
      </c>
      <c r="F962" s="19"/>
      <c r="G962" s="19"/>
      <c r="I962" s="6"/>
    </row>
    <row r="963" spans="2:9" ht="22.7" customHeight="1" x14ac:dyDescent="0.2">
      <c r="B963" s="157"/>
      <c r="C963" s="380"/>
      <c r="D963" s="423" t="s">
        <v>211</v>
      </c>
      <c r="E963" s="35" t="s">
        <v>570</v>
      </c>
      <c r="F963" s="31"/>
      <c r="G963" s="31"/>
      <c r="I963" s="6"/>
    </row>
    <row r="964" spans="2:9" ht="12.75" x14ac:dyDescent="0.2">
      <c r="B964" s="156" t="s">
        <v>96</v>
      </c>
      <c r="C964" s="53" t="s">
        <v>965</v>
      </c>
      <c r="D964" s="577" t="s">
        <v>571</v>
      </c>
      <c r="E964" s="509"/>
      <c r="F964" s="14">
        <v>6.4999999999999997E-3</v>
      </c>
      <c r="G964" s="14">
        <v>6.4999999999999997E-3</v>
      </c>
      <c r="I964" s="6"/>
    </row>
    <row r="965" spans="2:9" ht="22.7" customHeight="1" x14ac:dyDescent="0.2">
      <c r="B965" s="157"/>
      <c r="C965" s="161" t="s">
        <v>793</v>
      </c>
      <c r="D965" s="506" t="s">
        <v>346</v>
      </c>
      <c r="E965" s="507"/>
      <c r="F965" s="16"/>
      <c r="G965" s="17"/>
      <c r="I965" s="6"/>
    </row>
    <row r="966" spans="2:9" ht="12.75" x14ac:dyDescent="0.2">
      <c r="B966" s="157"/>
      <c r="C966" s="15"/>
      <c r="D966" s="400" t="s">
        <v>210</v>
      </c>
      <c r="E966" s="26" t="s">
        <v>347</v>
      </c>
      <c r="F966" s="19"/>
      <c r="G966" s="20"/>
      <c r="I966" s="6"/>
    </row>
    <row r="967" spans="2:9" ht="12.75" x14ac:dyDescent="0.2">
      <c r="B967" s="157"/>
      <c r="C967" s="15"/>
      <c r="D967" s="423" t="s">
        <v>211</v>
      </c>
      <c r="E967" s="28" t="s">
        <v>348</v>
      </c>
      <c r="F967" s="19"/>
      <c r="G967" s="20"/>
      <c r="I967" s="6"/>
    </row>
    <row r="968" spans="2:9" ht="12.75" x14ac:dyDescent="0.2">
      <c r="B968" s="157"/>
      <c r="C968" s="15"/>
      <c r="D968" s="423" t="s">
        <v>212</v>
      </c>
      <c r="E968" s="28" t="s">
        <v>349</v>
      </c>
      <c r="F968" s="19"/>
      <c r="G968" s="20"/>
      <c r="I968" s="6"/>
    </row>
    <row r="969" spans="2:9" ht="22.5" x14ac:dyDescent="0.2">
      <c r="B969" s="157"/>
      <c r="C969" s="15"/>
      <c r="D969" s="423" t="s">
        <v>213</v>
      </c>
      <c r="E969" s="337" t="s">
        <v>350</v>
      </c>
      <c r="F969" s="19"/>
      <c r="G969" s="20"/>
      <c r="I969" s="6"/>
    </row>
    <row r="970" spans="2:9" ht="12.75" x14ac:dyDescent="0.2">
      <c r="B970" s="157"/>
      <c r="C970" s="15"/>
      <c r="D970" s="423" t="s">
        <v>214</v>
      </c>
      <c r="E970" s="58" t="s">
        <v>351</v>
      </c>
      <c r="F970" s="19"/>
      <c r="G970" s="20"/>
      <c r="I970" s="6"/>
    </row>
    <row r="971" spans="2:9" ht="22.7" customHeight="1" x14ac:dyDescent="0.2">
      <c r="B971" s="157"/>
      <c r="C971" s="161" t="s">
        <v>794</v>
      </c>
      <c r="D971" s="506" t="s">
        <v>352</v>
      </c>
      <c r="E971" s="507"/>
      <c r="F971" s="19"/>
      <c r="G971" s="20"/>
      <c r="I971" s="6"/>
    </row>
    <row r="972" spans="2:9" ht="12.75" x14ac:dyDescent="0.2">
      <c r="B972" s="157"/>
      <c r="C972" s="15"/>
      <c r="D972" s="400" t="s">
        <v>210</v>
      </c>
      <c r="E972" s="26" t="s">
        <v>353</v>
      </c>
      <c r="F972" s="19"/>
      <c r="G972" s="20"/>
      <c r="I972" s="6"/>
    </row>
    <row r="973" spans="2:9" ht="12.75" x14ac:dyDescent="0.2">
      <c r="B973" s="157"/>
      <c r="C973" s="15"/>
      <c r="D973" s="423" t="s">
        <v>211</v>
      </c>
      <c r="E973" s="28" t="s">
        <v>354</v>
      </c>
      <c r="F973" s="19"/>
      <c r="G973" s="20"/>
      <c r="I973" s="6"/>
    </row>
    <row r="974" spans="2:9" ht="12.75" x14ac:dyDescent="0.2">
      <c r="B974" s="157"/>
      <c r="C974" s="15"/>
      <c r="D974" s="423" t="s">
        <v>212</v>
      </c>
      <c r="E974" s="28" t="s">
        <v>355</v>
      </c>
      <c r="F974" s="19"/>
      <c r="G974" s="20"/>
      <c r="I974" s="6"/>
    </row>
    <row r="975" spans="2:9" ht="12.75" x14ac:dyDescent="0.2">
      <c r="B975" s="157"/>
      <c r="C975" s="15"/>
      <c r="D975" s="423" t="s">
        <v>213</v>
      </c>
      <c r="E975" s="28" t="s">
        <v>356</v>
      </c>
      <c r="F975" s="19"/>
      <c r="G975" s="20"/>
      <c r="I975" s="6"/>
    </row>
    <row r="976" spans="2:9" ht="12.75" x14ac:dyDescent="0.2">
      <c r="B976" s="157"/>
      <c r="C976" s="15"/>
      <c r="D976" s="423" t="s">
        <v>214</v>
      </c>
      <c r="E976" s="28" t="s">
        <v>357</v>
      </c>
      <c r="F976" s="19"/>
      <c r="G976" s="20"/>
      <c r="I976" s="6"/>
    </row>
    <row r="977" spans="2:9" ht="12.75" x14ac:dyDescent="0.2">
      <c r="B977" s="157"/>
      <c r="C977" s="15"/>
      <c r="D977" s="423" t="s">
        <v>215</v>
      </c>
      <c r="E977" s="28" t="s">
        <v>358</v>
      </c>
      <c r="F977" s="19"/>
      <c r="G977" s="20"/>
      <c r="I977" s="6"/>
    </row>
    <row r="978" spans="2:9" ht="12.75" x14ac:dyDescent="0.2">
      <c r="B978" s="157"/>
      <c r="C978" s="15"/>
      <c r="D978" s="423" t="s">
        <v>216</v>
      </c>
      <c r="E978" s="28" t="s">
        <v>359</v>
      </c>
      <c r="F978" s="19"/>
      <c r="G978" s="20"/>
      <c r="I978" s="6"/>
    </row>
    <row r="979" spans="2:9" ht="33" customHeight="1" x14ac:dyDescent="0.2">
      <c r="B979" s="157"/>
      <c r="C979" s="15"/>
      <c r="D979" s="423" t="s">
        <v>217</v>
      </c>
      <c r="E979" s="337" t="s">
        <v>764</v>
      </c>
      <c r="F979" s="19"/>
      <c r="G979" s="20"/>
      <c r="I979" s="6"/>
    </row>
    <row r="980" spans="2:9" ht="33" customHeight="1" x14ac:dyDescent="0.2">
      <c r="B980" s="157"/>
      <c r="C980" s="15"/>
      <c r="D980" s="423" t="s">
        <v>218</v>
      </c>
      <c r="E980" s="337" t="s">
        <v>765</v>
      </c>
      <c r="F980" s="19"/>
      <c r="G980" s="20"/>
      <c r="I980" s="6"/>
    </row>
    <row r="981" spans="2:9" ht="22.7" customHeight="1" x14ac:dyDescent="0.2">
      <c r="B981" s="157"/>
      <c r="C981" s="161" t="s">
        <v>795</v>
      </c>
      <c r="D981" s="506" t="s">
        <v>766</v>
      </c>
      <c r="E981" s="507"/>
      <c r="F981" s="19"/>
      <c r="G981" s="20"/>
      <c r="I981" s="6"/>
    </row>
    <row r="982" spans="2:9" ht="22.7" customHeight="1" x14ac:dyDescent="0.2">
      <c r="B982" s="157"/>
      <c r="C982" s="161" t="s">
        <v>796</v>
      </c>
      <c r="D982" s="506" t="s">
        <v>767</v>
      </c>
      <c r="E982" s="507"/>
      <c r="F982" s="19"/>
      <c r="G982" s="20"/>
      <c r="I982" s="6"/>
    </row>
    <row r="983" spans="2:9" ht="22.7" customHeight="1" x14ac:dyDescent="0.2">
      <c r="B983" s="157"/>
      <c r="C983" s="161" t="s">
        <v>797</v>
      </c>
      <c r="D983" s="506" t="s">
        <v>898</v>
      </c>
      <c r="E983" s="507"/>
      <c r="F983" s="19"/>
      <c r="G983" s="20"/>
      <c r="I983" s="6"/>
    </row>
    <row r="984" spans="2:9" ht="22.7" customHeight="1" x14ac:dyDescent="0.2">
      <c r="B984" s="157"/>
      <c r="C984" s="161" t="s">
        <v>798</v>
      </c>
      <c r="D984" s="506" t="s">
        <v>32</v>
      </c>
      <c r="E984" s="507"/>
      <c r="F984" s="19"/>
      <c r="G984" s="20"/>
      <c r="I984" s="6"/>
    </row>
    <row r="985" spans="2:9" ht="22.7" customHeight="1" x14ac:dyDescent="0.2">
      <c r="B985" s="157"/>
      <c r="C985" s="161" t="s">
        <v>799</v>
      </c>
      <c r="D985" s="506" t="s">
        <v>33</v>
      </c>
      <c r="E985" s="507"/>
      <c r="F985" s="19"/>
      <c r="G985" s="20"/>
      <c r="I985" s="6"/>
    </row>
    <row r="986" spans="2:9" ht="12.75" x14ac:dyDescent="0.2">
      <c r="B986" s="157"/>
      <c r="C986" s="161" t="s">
        <v>800</v>
      </c>
      <c r="D986" s="506" t="s">
        <v>1</v>
      </c>
      <c r="E986" s="507"/>
      <c r="F986" s="19"/>
      <c r="G986" s="20"/>
      <c r="I986" s="6"/>
    </row>
    <row r="987" spans="2:9" ht="12.75" x14ac:dyDescent="0.2">
      <c r="B987" s="157"/>
      <c r="C987" s="161" t="s">
        <v>801</v>
      </c>
      <c r="D987" s="506" t="s">
        <v>2</v>
      </c>
      <c r="E987" s="507"/>
      <c r="F987" s="19"/>
      <c r="G987" s="20"/>
      <c r="I987" s="6"/>
    </row>
    <row r="988" spans="2:9" ht="12.75" x14ac:dyDescent="0.2">
      <c r="B988" s="157"/>
      <c r="C988" s="165" t="s">
        <v>802</v>
      </c>
      <c r="D988" s="506" t="s">
        <v>781</v>
      </c>
      <c r="E988" s="507"/>
      <c r="F988" s="31"/>
      <c r="G988" s="32"/>
      <c r="I988" s="6"/>
    </row>
    <row r="989" spans="2:9" ht="12.75" x14ac:dyDescent="0.2">
      <c r="B989" s="292"/>
      <c r="C989" s="682" t="s">
        <v>3</v>
      </c>
      <c r="D989" s="682"/>
      <c r="E989" s="682"/>
      <c r="F989" s="216"/>
      <c r="G989" s="101"/>
      <c r="I989" s="6"/>
    </row>
    <row r="990" spans="2:9" ht="12.75" x14ac:dyDescent="0.2">
      <c r="B990" s="157"/>
      <c r="C990" s="355"/>
      <c r="D990" s="582" t="s">
        <v>1138</v>
      </c>
      <c r="E990" s="525"/>
      <c r="F990" s="9"/>
      <c r="G990" s="17"/>
      <c r="I990" s="6"/>
    </row>
    <row r="991" spans="2:9" ht="12.75" x14ac:dyDescent="0.2">
      <c r="B991" s="157"/>
      <c r="C991" s="351"/>
      <c r="D991" s="583" t="s">
        <v>34</v>
      </c>
      <c r="E991" s="584"/>
      <c r="F991" s="45"/>
      <c r="G991" s="20"/>
      <c r="I991" s="6"/>
    </row>
    <row r="992" spans="2:9" ht="12.75" x14ac:dyDescent="0.2">
      <c r="B992" s="157"/>
      <c r="C992" s="351"/>
      <c r="D992" s="585" t="s">
        <v>35</v>
      </c>
      <c r="E992" s="523"/>
      <c r="F992" s="45"/>
      <c r="G992" s="20"/>
      <c r="I992" s="6"/>
    </row>
    <row r="993" spans="1:99" ht="22.7" customHeight="1" x14ac:dyDescent="0.2">
      <c r="B993" s="157"/>
      <c r="C993" s="380"/>
      <c r="D993" s="582" t="s">
        <v>50</v>
      </c>
      <c r="E993" s="525"/>
      <c r="F993" s="47"/>
      <c r="G993" s="32"/>
      <c r="I993" s="6"/>
    </row>
    <row r="994" spans="1:99" ht="12.75" x14ac:dyDescent="0.2">
      <c r="B994" s="64"/>
      <c r="C994" s="77"/>
      <c r="D994" s="508" t="s">
        <v>884</v>
      </c>
      <c r="E994" s="509"/>
      <c r="F994" s="52">
        <f>+F964+F950+F945+F929+F913+F898+F892</f>
        <v>0.13</v>
      </c>
      <c r="G994" s="52">
        <f>+G964+G950+G945+G929+G913+G898+G892</f>
        <v>0.13</v>
      </c>
      <c r="I994" s="6"/>
    </row>
    <row r="995" spans="1:99" ht="27.75" hidden="1" x14ac:dyDescent="0.4">
      <c r="B995" s="154"/>
      <c r="C995" s="344"/>
      <c r="D995" s="425"/>
      <c r="E995" s="425"/>
      <c r="F995" s="134"/>
      <c r="G995" s="136" t="str">
        <f>+G$43</f>
        <v>Offenlegung Pleißemühlgraben BA 0</v>
      </c>
    </row>
    <row r="996" spans="1:99" ht="12.75" hidden="1" x14ac:dyDescent="0.2">
      <c r="B996" s="137" t="s">
        <v>96</v>
      </c>
      <c r="C996" s="344"/>
      <c r="D996" s="425"/>
      <c r="E996" s="426"/>
      <c r="F996" s="138"/>
      <c r="G996" s="139" t="str">
        <f>+G$44</f>
        <v>Anl. I.1 - Ingenieurbauwerke</v>
      </c>
      <c r="L996" t="s">
        <v>96</v>
      </c>
    </row>
    <row r="997" spans="1:99" ht="3" hidden="1" customHeight="1" x14ac:dyDescent="0.2">
      <c r="B997" s="155"/>
      <c r="C997" s="427"/>
      <c r="D997" s="427"/>
      <c r="E997" s="427"/>
      <c r="F997" s="135"/>
      <c r="G997" s="134"/>
      <c r="H997" s="140"/>
      <c r="I997" s="140"/>
      <c r="J997" s="140"/>
      <c r="K997" s="140"/>
      <c r="L997" s="140"/>
      <c r="M997" s="140"/>
      <c r="N997" s="140"/>
      <c r="O997" s="140"/>
      <c r="AA997" s="140"/>
      <c r="AM997" s="140"/>
      <c r="AY997" s="140"/>
      <c r="BK997" s="140"/>
      <c r="BW997" s="140"/>
      <c r="CI997" s="140"/>
      <c r="CU997" s="140"/>
    </row>
    <row r="998" spans="1:99" ht="12" hidden="1" customHeight="1" x14ac:dyDescent="0.2">
      <c r="B998" s="530" t="str">
        <f>+$B$46</f>
        <v>Anlage [ ] zum Vertrag Ingenieurbauwerke zwischen [  ]</v>
      </c>
      <c r="C998" s="531" t="str">
        <f>+$B$46</f>
        <v>Anlage [ ] zum Vertrag Ingenieurbauwerke zwischen [  ]</v>
      </c>
      <c r="D998" s="531" t="str">
        <f>+$B$46</f>
        <v>Anlage [ ] zum Vertrag Ingenieurbauwerke zwischen [  ]</v>
      </c>
      <c r="E998" s="532" t="str">
        <f>+$B$46</f>
        <v>Anlage [ ] zum Vertrag Ingenieurbauwerke zwischen [  ]</v>
      </c>
      <c r="F998" s="2" t="s">
        <v>96</v>
      </c>
      <c r="G998" s="3" t="s">
        <v>784</v>
      </c>
      <c r="J998" s="177" t="s">
        <v>96</v>
      </c>
    </row>
    <row r="999" spans="1:99" ht="12" hidden="1" customHeight="1" x14ac:dyDescent="0.2">
      <c r="B999" s="497" t="str">
        <f>+$B$47</f>
        <v>Leistungspflichten und Teilleistungsbewertungen zur Objektplanung für Ingenieurbauwerke</v>
      </c>
      <c r="C999" s="498" t="str">
        <f>+$B$47</f>
        <v>Leistungspflichten und Teilleistungsbewertungen zur Objektplanung für Ingenieurbauwerke</v>
      </c>
      <c r="D999" s="498" t="str">
        <f>+$B$47</f>
        <v>Leistungspflichten und Teilleistungsbewertungen zur Objektplanung für Ingenieurbauwerke</v>
      </c>
      <c r="E999" s="498" t="str">
        <f>+$B$47</f>
        <v>Leistungspflichten und Teilleistungsbewertungen zur Objektplanung für Ingenieurbauwerke</v>
      </c>
      <c r="F999" s="459" t="s">
        <v>1175</v>
      </c>
      <c r="G999" s="460">
        <f>+G$5</f>
        <v>45540</v>
      </c>
      <c r="I999" s="1" t="s">
        <v>96</v>
      </c>
      <c r="J999" s="177" t="s">
        <v>96</v>
      </c>
    </row>
    <row r="1000" spans="1:99" ht="12" hidden="1" customHeight="1" x14ac:dyDescent="0.2">
      <c r="B1000" s="499" t="str">
        <f>+$B$48</f>
        <v>Objektplanung für Ingenieurbauwerke HOAI § 43(4)</v>
      </c>
      <c r="C1000" s="500" t="str">
        <f>+$B$48</f>
        <v>Objektplanung für Ingenieurbauwerke HOAI § 43(4)</v>
      </c>
      <c r="D1000" s="500" t="str">
        <f>+$B$48</f>
        <v>Objektplanung für Ingenieurbauwerke HOAI § 43(4)</v>
      </c>
      <c r="E1000" s="501" t="str">
        <f>+$B$48</f>
        <v>Objektplanung für Ingenieurbauwerke HOAI § 43(4)</v>
      </c>
      <c r="F1000" s="4"/>
      <c r="G1000" s="4"/>
      <c r="J1000" s="177" t="s">
        <v>96</v>
      </c>
    </row>
    <row r="1001" spans="1:99" ht="12.75" hidden="1" customHeight="1" x14ac:dyDescent="0.2">
      <c r="B1001" s="178"/>
      <c r="C1001" s="510" t="s">
        <v>726</v>
      </c>
      <c r="D1001" s="511"/>
      <c r="E1001" s="512"/>
      <c r="F1001" s="7" t="str">
        <f>+F$49</f>
        <v>Basis</v>
      </c>
      <c r="G1001" s="7" t="str">
        <f>+G$49</f>
        <v>Vertrag</v>
      </c>
      <c r="I1001" s="6" t="s">
        <v>96</v>
      </c>
    </row>
    <row r="1002" spans="1:99" ht="22.7" hidden="1" customHeight="1" x14ac:dyDescent="0.2">
      <c r="A1002" s="140"/>
      <c r="B1002" s="186" t="s">
        <v>1045</v>
      </c>
      <c r="C1002" s="574" t="s">
        <v>1119</v>
      </c>
      <c r="D1002" s="575"/>
      <c r="E1002" s="575"/>
      <c r="F1002" s="185"/>
      <c r="G1002" s="206"/>
      <c r="I1002" s="6"/>
    </row>
    <row r="1003" spans="1:99" ht="12.75" hidden="1" x14ac:dyDescent="0.2">
      <c r="B1003" s="187"/>
      <c r="C1003" s="541" t="s">
        <v>580</v>
      </c>
      <c r="D1003" s="541"/>
      <c r="E1003" s="541"/>
      <c r="F1003" s="188"/>
      <c r="G1003" s="189"/>
      <c r="I1003" s="6"/>
    </row>
    <row r="1004" spans="1:99" ht="12.75" hidden="1" x14ac:dyDescent="0.2">
      <c r="B1004" s="190"/>
      <c r="C1004" s="622" t="s">
        <v>503</v>
      </c>
      <c r="D1004" s="622"/>
      <c r="E1004" s="622"/>
      <c r="F1004" s="191"/>
      <c r="G1004" s="192"/>
      <c r="I1004" s="6"/>
    </row>
    <row r="1005" spans="1:99" ht="22.7" hidden="1" customHeight="1" x14ac:dyDescent="0.2">
      <c r="B1005" s="63" t="s">
        <v>96</v>
      </c>
      <c r="C1005" s="398" t="s">
        <v>1046</v>
      </c>
      <c r="D1005" s="590" t="s">
        <v>713</v>
      </c>
      <c r="E1005" s="591"/>
      <c r="F1005" s="219">
        <v>9.4999999999999998E-3</v>
      </c>
      <c r="G1005" s="254"/>
      <c r="I1005" s="6"/>
    </row>
    <row r="1006" spans="1:99" ht="22.7" hidden="1" customHeight="1" x14ac:dyDescent="0.2">
      <c r="B1006" s="63" t="s">
        <v>96</v>
      </c>
      <c r="C1006" s="396" t="s">
        <v>1047</v>
      </c>
      <c r="D1006" s="590" t="s">
        <v>13</v>
      </c>
      <c r="E1006" s="591"/>
      <c r="F1006" s="219">
        <v>2.1499999999999998E-2</v>
      </c>
      <c r="G1006" s="254"/>
      <c r="I1006" s="6"/>
    </row>
    <row r="1007" spans="1:99" ht="22.7" hidden="1" customHeight="1" x14ac:dyDescent="0.2">
      <c r="B1007" s="156" t="s">
        <v>96</v>
      </c>
      <c r="C1007" s="147" t="s">
        <v>1048</v>
      </c>
      <c r="D1007" s="579" t="s">
        <v>198</v>
      </c>
      <c r="E1007" s="580"/>
      <c r="F1007" s="219">
        <v>1.55E-2</v>
      </c>
      <c r="G1007" s="254"/>
      <c r="I1007" s="6"/>
    </row>
    <row r="1008" spans="1:99" ht="12.75" hidden="1" x14ac:dyDescent="0.2">
      <c r="B1008" s="156" t="s">
        <v>96</v>
      </c>
      <c r="C1008" s="396" t="s">
        <v>1049</v>
      </c>
      <c r="D1008" s="545" t="s">
        <v>1016</v>
      </c>
      <c r="E1008" s="592"/>
      <c r="F1008" s="220">
        <v>8.0000000000000002E-3</v>
      </c>
      <c r="G1008" s="255"/>
      <c r="I1008" s="6"/>
    </row>
    <row r="1009" spans="2:99" ht="12.75" hidden="1" x14ac:dyDescent="0.2">
      <c r="B1009" s="156" t="s">
        <v>96</v>
      </c>
      <c r="C1009" s="147" t="s">
        <v>1050</v>
      </c>
      <c r="D1009" s="563" t="s">
        <v>552</v>
      </c>
      <c r="E1009" s="578"/>
      <c r="F1009" s="220">
        <v>5.4999999999999997E-3</v>
      </c>
      <c r="G1009" s="255"/>
      <c r="I1009" s="6"/>
    </row>
    <row r="1010" spans="2:99" ht="22.7" hidden="1" customHeight="1" x14ac:dyDescent="0.2">
      <c r="B1010" s="156" t="s">
        <v>96</v>
      </c>
      <c r="C1010" s="396" t="s">
        <v>1051</v>
      </c>
      <c r="D1010" s="579" t="s">
        <v>836</v>
      </c>
      <c r="E1010" s="580"/>
      <c r="F1010" s="219">
        <v>3.5000000000000001E-3</v>
      </c>
      <c r="G1010" s="254"/>
      <c r="I1010" s="6"/>
    </row>
    <row r="1011" spans="2:99" ht="12.75" hidden="1" x14ac:dyDescent="0.2">
      <c r="B1011" s="156" t="s">
        <v>96</v>
      </c>
      <c r="C1011" s="147" t="s">
        <v>966</v>
      </c>
      <c r="D1011" s="579" t="s">
        <v>571</v>
      </c>
      <c r="E1011" s="732"/>
      <c r="F1011" s="197">
        <v>6.4999999999999997E-3</v>
      </c>
      <c r="G1011" s="249"/>
      <c r="I1011" s="6"/>
    </row>
    <row r="1012" spans="2:99" ht="22.7" hidden="1" customHeight="1" x14ac:dyDescent="0.2">
      <c r="B1012" s="99"/>
      <c r="C1012" s="381"/>
      <c r="D1012" s="577" t="s">
        <v>1144</v>
      </c>
      <c r="E1012" s="677"/>
      <c r="F1012" s="183">
        <f>+F1005+F1006+F1007+F1008+F1009+F1010+F1011</f>
        <v>7.0000000000000007E-2</v>
      </c>
      <c r="G1012" s="183">
        <f>+G1011+G1010+G1009+G1008+G1007+G1006+G1005</f>
        <v>0</v>
      </c>
      <c r="I1012" s="6"/>
    </row>
    <row r="1013" spans="2:99" ht="27.75" x14ac:dyDescent="0.4">
      <c r="B1013" s="154"/>
      <c r="C1013" s="344"/>
      <c r="D1013" s="425"/>
      <c r="E1013" s="425"/>
      <c r="F1013" s="134"/>
      <c r="G1013" s="136" t="str">
        <f>+G$43</f>
        <v>Offenlegung Pleißemühlgraben BA 0</v>
      </c>
    </row>
    <row r="1014" spans="2:99" ht="12.75" x14ac:dyDescent="0.2">
      <c r="B1014" s="137" t="s">
        <v>96</v>
      </c>
      <c r="C1014" s="344"/>
      <c r="D1014" s="425"/>
      <c r="E1014" s="426"/>
      <c r="F1014" s="138"/>
      <c r="G1014" s="139" t="str">
        <f>+G$44</f>
        <v>Anl. I.1 - Ingenieurbauwerke</v>
      </c>
      <c r="L1014" t="s">
        <v>96</v>
      </c>
    </row>
    <row r="1015" spans="2:99" ht="3" customHeight="1" x14ac:dyDescent="0.2">
      <c r="B1015" s="155"/>
      <c r="C1015" s="427"/>
      <c r="D1015" s="427"/>
      <c r="E1015" s="427"/>
      <c r="F1015" s="135"/>
      <c r="G1015" s="134"/>
      <c r="H1015" s="140"/>
      <c r="I1015" s="140"/>
      <c r="J1015" s="140"/>
      <c r="K1015" s="140"/>
      <c r="L1015" s="140"/>
      <c r="M1015" s="140"/>
      <c r="N1015" s="140"/>
      <c r="O1015" s="140"/>
      <c r="AA1015" s="140"/>
      <c r="AM1015" s="140"/>
      <c r="AY1015" s="140"/>
      <c r="BK1015" s="140"/>
      <c r="BW1015" s="140"/>
      <c r="CI1015" s="140"/>
      <c r="CU1015" s="140"/>
    </row>
    <row r="1016" spans="2:99" ht="12" customHeight="1" x14ac:dyDescent="0.2">
      <c r="B1016" s="530" t="str">
        <f>+$B$46</f>
        <v>Anlage [ ] zum Vertrag Ingenieurbauwerke zwischen [  ]</v>
      </c>
      <c r="C1016" s="531" t="str">
        <f>+$B$46</f>
        <v>Anlage [ ] zum Vertrag Ingenieurbauwerke zwischen [  ]</v>
      </c>
      <c r="D1016" s="531" t="str">
        <f>+$B$46</f>
        <v>Anlage [ ] zum Vertrag Ingenieurbauwerke zwischen [  ]</v>
      </c>
      <c r="E1016" s="532" t="str">
        <f>+$B$46</f>
        <v>Anlage [ ] zum Vertrag Ingenieurbauwerke zwischen [  ]</v>
      </c>
      <c r="F1016" s="2" t="s">
        <v>96</v>
      </c>
      <c r="G1016" s="3" t="s">
        <v>498</v>
      </c>
      <c r="J1016" s="177" t="s">
        <v>96</v>
      </c>
    </row>
    <row r="1017" spans="2:99" ht="12" customHeight="1" x14ac:dyDescent="0.2">
      <c r="B1017" s="497" t="str">
        <f>+$B$47</f>
        <v>Leistungspflichten und Teilleistungsbewertungen zur Objektplanung für Ingenieurbauwerke</v>
      </c>
      <c r="C1017" s="498" t="str">
        <f>+$B$47</f>
        <v>Leistungspflichten und Teilleistungsbewertungen zur Objektplanung für Ingenieurbauwerke</v>
      </c>
      <c r="D1017" s="498" t="str">
        <f>+$B$47</f>
        <v>Leistungspflichten und Teilleistungsbewertungen zur Objektplanung für Ingenieurbauwerke</v>
      </c>
      <c r="E1017" s="498" t="str">
        <f>+$B$47</f>
        <v>Leistungspflichten und Teilleistungsbewertungen zur Objektplanung für Ingenieurbauwerke</v>
      </c>
      <c r="F1017" s="459" t="s">
        <v>1175</v>
      </c>
      <c r="G1017" s="460">
        <f>+G$5</f>
        <v>45540</v>
      </c>
      <c r="I1017" s="1" t="s">
        <v>96</v>
      </c>
      <c r="J1017" s="177" t="s">
        <v>96</v>
      </c>
    </row>
    <row r="1018" spans="2:99" ht="12" customHeight="1" x14ac:dyDescent="0.2">
      <c r="B1018" s="499" t="str">
        <f>+$B$48</f>
        <v>Objektplanung für Ingenieurbauwerke HOAI § 43(4)</v>
      </c>
      <c r="C1018" s="500" t="str">
        <f>+$B$48</f>
        <v>Objektplanung für Ingenieurbauwerke HOAI § 43(4)</v>
      </c>
      <c r="D1018" s="500" t="str">
        <f>+$B$48</f>
        <v>Objektplanung für Ingenieurbauwerke HOAI § 43(4)</v>
      </c>
      <c r="E1018" s="501" t="str">
        <f>+$B$48</f>
        <v>Objektplanung für Ingenieurbauwerke HOAI § 43(4)</v>
      </c>
      <c r="F1018" s="4"/>
      <c r="G1018" s="4"/>
      <c r="J1018" s="177" t="s">
        <v>96</v>
      </c>
    </row>
    <row r="1019" spans="2:99" ht="12.75" customHeight="1" x14ac:dyDescent="0.2">
      <c r="B1019" s="178"/>
      <c r="C1019" s="510" t="s">
        <v>726</v>
      </c>
      <c r="D1019" s="511"/>
      <c r="E1019" s="512"/>
      <c r="F1019" s="7" t="str">
        <f>+F$49</f>
        <v>Basis</v>
      </c>
      <c r="G1019" s="7" t="str">
        <f>+G$49</f>
        <v>Vertrag</v>
      </c>
      <c r="I1019" s="6" t="s">
        <v>96</v>
      </c>
    </row>
    <row r="1020" spans="2:99" ht="22.7" customHeight="1" x14ac:dyDescent="0.2">
      <c r="B1020" s="8" t="s">
        <v>885</v>
      </c>
      <c r="C1020" s="543" t="s">
        <v>1120</v>
      </c>
      <c r="D1020" s="544"/>
      <c r="E1020" s="544"/>
      <c r="F1020" s="51" t="s">
        <v>96</v>
      </c>
      <c r="G1020" s="17"/>
    </row>
    <row r="1021" spans="2:99" ht="12.75" x14ac:dyDescent="0.2">
      <c r="B1021" s="284"/>
      <c r="C1021" s="558" t="s">
        <v>187</v>
      </c>
      <c r="D1021" s="559"/>
      <c r="E1021" s="559"/>
      <c r="F1021" s="11" t="s">
        <v>96</v>
      </c>
      <c r="G1021" s="32"/>
      <c r="I1021" s="6"/>
    </row>
    <row r="1022" spans="2:99" ht="12.75" x14ac:dyDescent="0.2">
      <c r="B1022" s="156" t="s">
        <v>96</v>
      </c>
      <c r="C1022" s="375" t="s">
        <v>886</v>
      </c>
      <c r="D1022" s="600" t="s">
        <v>907</v>
      </c>
      <c r="E1022" s="601"/>
      <c r="F1022" s="14">
        <v>3.5000000000000001E-3</v>
      </c>
      <c r="G1022" s="14">
        <v>3.5000000000000001E-3</v>
      </c>
      <c r="I1022" s="6"/>
    </row>
    <row r="1023" spans="2:99" ht="22.7" customHeight="1" x14ac:dyDescent="0.2">
      <c r="B1023" s="156"/>
      <c r="C1023" s="161" t="s">
        <v>793</v>
      </c>
      <c r="D1023" s="502" t="s">
        <v>1193</v>
      </c>
      <c r="E1023" s="503"/>
      <c r="F1023" s="16"/>
      <c r="G1023" s="17"/>
      <c r="I1023" s="6"/>
    </row>
    <row r="1024" spans="2:99" ht="22.7" customHeight="1" x14ac:dyDescent="0.2">
      <c r="B1024" s="156"/>
      <c r="C1024" s="161" t="s">
        <v>794</v>
      </c>
      <c r="D1024" s="502" t="s">
        <v>776</v>
      </c>
      <c r="E1024" s="503"/>
      <c r="F1024" s="20"/>
      <c r="G1024" s="20"/>
      <c r="I1024" s="6"/>
    </row>
    <row r="1025" spans="2:9" ht="33" customHeight="1" x14ac:dyDescent="0.2">
      <c r="B1025" s="156"/>
      <c r="C1025" s="161" t="s">
        <v>795</v>
      </c>
      <c r="D1025" s="502" t="s">
        <v>616</v>
      </c>
      <c r="E1025" s="503"/>
      <c r="F1025" s="20"/>
      <c r="G1025" s="20"/>
      <c r="I1025" s="6"/>
    </row>
    <row r="1026" spans="2:9" ht="12.75" x14ac:dyDescent="0.2">
      <c r="B1026" s="156"/>
      <c r="C1026" s="161" t="s">
        <v>796</v>
      </c>
      <c r="D1026" s="581" t="s">
        <v>21</v>
      </c>
      <c r="E1026" s="503"/>
      <c r="F1026" s="19"/>
      <c r="G1026" s="20"/>
      <c r="I1026" s="6"/>
    </row>
    <row r="1027" spans="2:9" ht="12.75" x14ac:dyDescent="0.2">
      <c r="B1027" s="156"/>
      <c r="C1027" s="161" t="s">
        <v>797</v>
      </c>
      <c r="D1027" s="581" t="s">
        <v>22</v>
      </c>
      <c r="E1027" s="503"/>
      <c r="F1027" s="19"/>
      <c r="G1027" s="20"/>
      <c r="I1027" s="6"/>
    </row>
    <row r="1028" spans="2:9" ht="12.75" x14ac:dyDescent="0.2">
      <c r="B1028" s="156"/>
      <c r="C1028" s="161" t="s">
        <v>798</v>
      </c>
      <c r="D1028" s="581" t="s">
        <v>23</v>
      </c>
      <c r="E1028" s="503"/>
      <c r="F1028" s="19"/>
      <c r="G1028" s="20"/>
      <c r="I1028" s="6"/>
    </row>
    <row r="1029" spans="2:9" ht="22.7" customHeight="1" x14ac:dyDescent="0.2">
      <c r="B1029" s="156"/>
      <c r="C1029" s="161" t="s">
        <v>799</v>
      </c>
      <c r="D1029" s="506" t="s">
        <v>24</v>
      </c>
      <c r="E1029" s="507"/>
      <c r="F1029" s="19"/>
      <c r="G1029" s="20"/>
      <c r="I1029" s="6"/>
    </row>
    <row r="1030" spans="2:9" ht="22.7" customHeight="1" x14ac:dyDescent="0.2">
      <c r="B1030" s="156"/>
      <c r="C1030" s="161" t="s">
        <v>800</v>
      </c>
      <c r="D1030" s="506" t="s">
        <v>25</v>
      </c>
      <c r="E1030" s="507"/>
      <c r="F1030" s="19"/>
      <c r="G1030" s="20"/>
      <c r="I1030" s="6"/>
    </row>
    <row r="1031" spans="2:9" ht="12.75" x14ac:dyDescent="0.2">
      <c r="B1031" s="156"/>
      <c r="C1031" s="161" t="s">
        <v>801</v>
      </c>
      <c r="D1031" s="741" t="s">
        <v>26</v>
      </c>
      <c r="E1031" s="514"/>
      <c r="F1031" s="31"/>
      <c r="G1031" s="32"/>
      <c r="I1031" s="6"/>
    </row>
    <row r="1032" spans="2:9" ht="12.75" x14ac:dyDescent="0.2">
      <c r="B1032" s="156" t="s">
        <v>96</v>
      </c>
      <c r="C1032" s="38" t="s">
        <v>887</v>
      </c>
      <c r="D1032" s="630" t="s">
        <v>27</v>
      </c>
      <c r="E1032" s="601"/>
      <c r="F1032" s="14">
        <v>1.0500000000000001E-2</v>
      </c>
      <c r="G1032" s="14">
        <v>1.0500000000000001E-2</v>
      </c>
      <c r="I1032" s="6"/>
    </row>
    <row r="1033" spans="2:9" ht="22.7" customHeight="1" x14ac:dyDescent="0.2">
      <c r="B1033" s="156"/>
      <c r="C1033" s="161" t="s">
        <v>793</v>
      </c>
      <c r="D1033" s="502" t="s">
        <v>1194</v>
      </c>
      <c r="E1033" s="503"/>
      <c r="F1033" s="16"/>
      <c r="G1033" s="17"/>
      <c r="I1033" s="6"/>
    </row>
    <row r="1034" spans="2:9" ht="12.75" customHeight="1" x14ac:dyDescent="0.2">
      <c r="B1034" s="156"/>
      <c r="C1034" s="161" t="s">
        <v>794</v>
      </c>
      <c r="D1034" s="612" t="s">
        <v>270</v>
      </c>
      <c r="E1034" s="613"/>
      <c r="F1034" s="19"/>
      <c r="G1034" s="20"/>
      <c r="I1034" s="6"/>
    </row>
    <row r="1035" spans="2:9" ht="12.75" customHeight="1" x14ac:dyDescent="0.2">
      <c r="B1035" s="156"/>
      <c r="C1035" s="161" t="s">
        <v>795</v>
      </c>
      <c r="D1035" s="612" t="s">
        <v>5</v>
      </c>
      <c r="E1035" s="613"/>
      <c r="F1035" s="19"/>
      <c r="G1035" s="20"/>
      <c r="I1035" s="6"/>
    </row>
    <row r="1036" spans="2:9" ht="22.7" customHeight="1" x14ac:dyDescent="0.2">
      <c r="B1036" s="156"/>
      <c r="C1036" s="161" t="s">
        <v>796</v>
      </c>
      <c r="D1036" s="502" t="s">
        <v>28</v>
      </c>
      <c r="E1036" s="503"/>
      <c r="F1036" s="19"/>
      <c r="G1036" s="20"/>
      <c r="I1036" s="6"/>
    </row>
    <row r="1037" spans="2:9" ht="22.7" customHeight="1" x14ac:dyDescent="0.2">
      <c r="B1037" s="156"/>
      <c r="C1037" s="161" t="s">
        <v>797</v>
      </c>
      <c r="D1037" s="502" t="s">
        <v>29</v>
      </c>
      <c r="E1037" s="503"/>
      <c r="F1037" s="19"/>
      <c r="G1037" s="20"/>
      <c r="I1037" s="6"/>
    </row>
    <row r="1038" spans="2:9" ht="12.75" x14ac:dyDescent="0.2">
      <c r="B1038" s="156"/>
      <c r="C1038" s="161" t="s">
        <v>798</v>
      </c>
      <c r="D1038" s="550" t="s">
        <v>30</v>
      </c>
      <c r="E1038" s="659"/>
      <c r="F1038" s="19"/>
      <c r="G1038" s="20"/>
      <c r="I1038" s="6"/>
    </row>
    <row r="1039" spans="2:9" ht="12.75" x14ac:dyDescent="0.2">
      <c r="B1039" s="156"/>
      <c r="C1039" s="161" t="s">
        <v>799</v>
      </c>
      <c r="D1039" s="550" t="s">
        <v>31</v>
      </c>
      <c r="E1039" s="659"/>
      <c r="F1039" s="19"/>
      <c r="G1039" s="20"/>
      <c r="I1039" s="6"/>
    </row>
    <row r="1040" spans="2:9" ht="12.75" x14ac:dyDescent="0.2">
      <c r="B1040" s="156"/>
      <c r="C1040" s="161" t="s">
        <v>800</v>
      </c>
      <c r="D1040" s="550" t="s">
        <v>520</v>
      </c>
      <c r="E1040" s="659"/>
      <c r="F1040" s="19"/>
      <c r="G1040" s="20"/>
      <c r="I1040" s="6"/>
    </row>
    <row r="1041" spans="2:9" ht="22.7" customHeight="1" x14ac:dyDescent="0.2">
      <c r="B1041" s="156"/>
      <c r="C1041" s="161" t="s">
        <v>801</v>
      </c>
      <c r="D1041" s="506" t="s">
        <v>521</v>
      </c>
      <c r="E1041" s="507"/>
      <c r="F1041" s="19"/>
      <c r="G1041" s="20"/>
      <c r="I1041" s="6"/>
    </row>
    <row r="1042" spans="2:9" ht="12.75" x14ac:dyDescent="0.2">
      <c r="B1042" s="156"/>
      <c r="C1042" s="165" t="s">
        <v>802</v>
      </c>
      <c r="D1042" s="550" t="s">
        <v>522</v>
      </c>
      <c r="E1042" s="659"/>
      <c r="F1042" s="19"/>
      <c r="G1042" s="20"/>
      <c r="I1042" s="6"/>
    </row>
    <row r="1043" spans="2:9" ht="12.75" x14ac:dyDescent="0.2">
      <c r="B1043" s="156"/>
      <c r="C1043" s="161" t="s">
        <v>714</v>
      </c>
      <c r="D1043" s="550" t="s">
        <v>459</v>
      </c>
      <c r="E1043" s="659"/>
      <c r="F1043" s="19"/>
      <c r="G1043" s="20"/>
      <c r="I1043" s="6"/>
    </row>
    <row r="1044" spans="2:9" ht="22.7" customHeight="1" x14ac:dyDescent="0.2">
      <c r="B1044" s="156"/>
      <c r="C1044" s="390" t="s">
        <v>715</v>
      </c>
      <c r="D1044" s="533" t="s">
        <v>146</v>
      </c>
      <c r="E1044" s="560"/>
      <c r="F1044" s="19"/>
      <c r="G1044" s="20"/>
      <c r="I1044" s="6"/>
    </row>
    <row r="1045" spans="2:9" ht="22.5" x14ac:dyDescent="0.2">
      <c r="B1045" s="156"/>
      <c r="C1045" s="352"/>
      <c r="D1045" s="400" t="s">
        <v>210</v>
      </c>
      <c r="E1045" s="422" t="s">
        <v>1191</v>
      </c>
      <c r="F1045" s="19"/>
      <c r="G1045" s="20"/>
      <c r="I1045" s="6"/>
    </row>
    <row r="1046" spans="2:9" ht="22.5" x14ac:dyDescent="0.2">
      <c r="B1046" s="156"/>
      <c r="C1046" s="352"/>
      <c r="D1046" s="423" t="s">
        <v>211</v>
      </c>
      <c r="E1046" s="413" t="s">
        <v>100</v>
      </c>
      <c r="F1046" s="19"/>
      <c r="G1046" s="20"/>
      <c r="I1046" s="6"/>
    </row>
    <row r="1047" spans="2:9" ht="12.75" x14ac:dyDescent="0.2">
      <c r="B1047" s="156"/>
      <c r="C1047" s="161" t="s">
        <v>716</v>
      </c>
      <c r="D1047" s="550" t="s">
        <v>208</v>
      </c>
      <c r="E1047" s="659"/>
      <c r="F1047" s="19"/>
      <c r="G1047" s="20"/>
      <c r="I1047" s="6"/>
    </row>
    <row r="1048" spans="2:9" ht="12.75" x14ac:dyDescent="0.2">
      <c r="B1048" s="156"/>
      <c r="C1048" s="161" t="s">
        <v>205</v>
      </c>
      <c r="D1048" s="550" t="s">
        <v>781</v>
      </c>
      <c r="E1048" s="659"/>
      <c r="F1048" s="31"/>
      <c r="G1048" s="32"/>
      <c r="I1048" s="6"/>
    </row>
    <row r="1049" spans="2:9" ht="12.75" x14ac:dyDescent="0.2">
      <c r="B1049" s="56" t="s">
        <v>96</v>
      </c>
      <c r="C1049" s="74" t="s">
        <v>888</v>
      </c>
      <c r="D1049" s="508" t="s">
        <v>6</v>
      </c>
      <c r="E1049" s="509"/>
      <c r="F1049" s="14">
        <v>5.4999999999999997E-3</v>
      </c>
      <c r="G1049" s="14">
        <v>5.4999999999999997E-3</v>
      </c>
      <c r="I1049" s="6"/>
    </row>
    <row r="1050" spans="2:9" ht="22.7" customHeight="1" x14ac:dyDescent="0.2">
      <c r="B1050" s="56"/>
      <c r="C1050" s="161" t="s">
        <v>793</v>
      </c>
      <c r="D1050" s="506" t="s">
        <v>7</v>
      </c>
      <c r="E1050" s="507"/>
      <c r="F1050" s="16"/>
      <c r="G1050" s="17"/>
      <c r="I1050" s="6"/>
    </row>
    <row r="1051" spans="2:9" ht="12.75" x14ac:dyDescent="0.2">
      <c r="B1051" s="56"/>
      <c r="C1051" s="15"/>
      <c r="D1051" s="400" t="s">
        <v>210</v>
      </c>
      <c r="E1051" s="24" t="s">
        <v>362</v>
      </c>
      <c r="F1051" s="19"/>
      <c r="G1051" s="20"/>
      <c r="I1051" s="6"/>
    </row>
    <row r="1052" spans="2:9" ht="12.75" x14ac:dyDescent="0.2">
      <c r="B1052" s="56"/>
      <c r="C1052" s="15"/>
      <c r="D1052" s="423" t="s">
        <v>211</v>
      </c>
      <c r="E1052" s="25" t="s">
        <v>125</v>
      </c>
      <c r="F1052" s="19"/>
      <c r="G1052" s="20"/>
      <c r="I1052" s="6"/>
    </row>
    <row r="1053" spans="2:9" ht="12.75" x14ac:dyDescent="0.2">
      <c r="B1053" s="56"/>
      <c r="C1053" s="15"/>
      <c r="D1053" s="423" t="s">
        <v>212</v>
      </c>
      <c r="E1053" s="25" t="s">
        <v>476</v>
      </c>
      <c r="F1053" s="19"/>
      <c r="G1053" s="20"/>
      <c r="I1053" s="6"/>
    </row>
    <row r="1054" spans="2:9" ht="12.75" x14ac:dyDescent="0.2">
      <c r="B1054" s="56"/>
      <c r="C1054" s="15"/>
      <c r="D1054" s="423" t="s">
        <v>213</v>
      </c>
      <c r="E1054" s="25" t="s">
        <v>477</v>
      </c>
      <c r="F1054" s="19"/>
      <c r="G1054" s="20"/>
      <c r="I1054" s="6"/>
    </row>
    <row r="1055" spans="2:9" ht="12.75" x14ac:dyDescent="0.2">
      <c r="B1055" s="56"/>
      <c r="C1055" s="15"/>
      <c r="D1055" s="423" t="s">
        <v>214</v>
      </c>
      <c r="E1055" s="25" t="s">
        <v>478</v>
      </c>
      <c r="F1055" s="19"/>
      <c r="G1055" s="20"/>
      <c r="I1055" s="6"/>
    </row>
    <row r="1056" spans="2:9" ht="12.75" x14ac:dyDescent="0.2">
      <c r="B1056" s="56"/>
      <c r="C1056" s="161" t="s">
        <v>794</v>
      </c>
      <c r="D1056" s="502" t="s">
        <v>329</v>
      </c>
      <c r="E1056" s="503"/>
      <c r="F1056" s="19"/>
      <c r="G1056" s="20"/>
      <c r="I1056" s="6"/>
    </row>
    <row r="1057" spans="1:9" ht="12.75" x14ac:dyDescent="0.2">
      <c r="B1057" s="56"/>
      <c r="C1057" s="161" t="s">
        <v>795</v>
      </c>
      <c r="D1057" s="502" t="s">
        <v>330</v>
      </c>
      <c r="E1057" s="503"/>
      <c r="F1057" s="19"/>
      <c r="G1057" s="20"/>
      <c r="I1057" s="6"/>
    </row>
    <row r="1058" spans="1:9" ht="22.7" customHeight="1" x14ac:dyDescent="0.2">
      <c r="B1058" s="56"/>
      <c r="C1058" s="161" t="s">
        <v>796</v>
      </c>
      <c r="D1058" s="502" t="s">
        <v>331</v>
      </c>
      <c r="E1058" s="503"/>
      <c r="F1058" s="19"/>
      <c r="G1058" s="20"/>
      <c r="I1058" s="6"/>
    </row>
    <row r="1059" spans="1:9" s="83" customFormat="1" x14ac:dyDescent="0.2">
      <c r="A1059" s="76"/>
      <c r="B1059" s="84"/>
      <c r="C1059" s="161" t="s">
        <v>797</v>
      </c>
      <c r="D1059" s="739" t="s">
        <v>781</v>
      </c>
      <c r="E1059" s="740"/>
      <c r="F1059" s="31"/>
      <c r="G1059" s="32"/>
    </row>
    <row r="1060" spans="1:9" ht="12.75" x14ac:dyDescent="0.2">
      <c r="B1060" s="56" t="s">
        <v>96</v>
      </c>
      <c r="C1060" s="33" t="s">
        <v>1052</v>
      </c>
      <c r="D1060" s="630" t="s">
        <v>8</v>
      </c>
      <c r="E1060" s="601"/>
      <c r="F1060" s="14">
        <v>3.5000000000000001E-3</v>
      </c>
      <c r="G1060" s="14">
        <v>3.5000000000000001E-3</v>
      </c>
      <c r="I1060" s="6"/>
    </row>
    <row r="1061" spans="1:9" ht="12.75" x14ac:dyDescent="0.2">
      <c r="B1061" s="56"/>
      <c r="C1061" s="161" t="s">
        <v>793</v>
      </c>
      <c r="D1061" s="550" t="s">
        <v>9</v>
      </c>
      <c r="E1061" s="659"/>
      <c r="F1061" s="16"/>
      <c r="G1061" s="17"/>
      <c r="I1061" s="6"/>
    </row>
    <row r="1062" spans="1:9" ht="12.75" x14ac:dyDescent="0.2">
      <c r="B1062" s="56"/>
      <c r="C1062" s="161" t="s">
        <v>794</v>
      </c>
      <c r="D1062" s="550" t="s">
        <v>10</v>
      </c>
      <c r="E1062" s="659"/>
      <c r="F1062" s="19"/>
      <c r="G1062" s="20"/>
      <c r="I1062" s="6"/>
    </row>
    <row r="1063" spans="1:9" ht="22.7" customHeight="1" x14ac:dyDescent="0.2">
      <c r="B1063" s="56"/>
      <c r="C1063" s="161" t="s">
        <v>795</v>
      </c>
      <c r="D1063" s="502" t="s">
        <v>789</v>
      </c>
      <c r="E1063" s="503"/>
      <c r="F1063" s="19"/>
      <c r="G1063" s="20"/>
      <c r="I1063" s="6"/>
    </row>
    <row r="1064" spans="1:9" ht="22.7" customHeight="1" x14ac:dyDescent="0.2">
      <c r="B1064" s="56"/>
      <c r="C1064" s="161" t="s">
        <v>796</v>
      </c>
      <c r="D1064" s="653" t="s">
        <v>147</v>
      </c>
      <c r="E1064" s="653"/>
      <c r="F1064" s="19"/>
      <c r="G1064" s="20"/>
      <c r="I1064" s="6"/>
    </row>
    <row r="1065" spans="1:9" ht="12.75" x14ac:dyDescent="0.2">
      <c r="B1065" s="56"/>
      <c r="C1065" s="161" t="s">
        <v>797</v>
      </c>
      <c r="D1065" s="550" t="s">
        <v>2</v>
      </c>
      <c r="E1065" s="659"/>
      <c r="F1065" s="19"/>
      <c r="G1065" s="20"/>
      <c r="I1065" s="6"/>
    </row>
    <row r="1066" spans="1:9" ht="12.75" x14ac:dyDescent="0.2">
      <c r="B1066" s="56"/>
      <c r="C1066" s="161" t="s">
        <v>798</v>
      </c>
      <c r="D1066" s="739" t="s">
        <v>781</v>
      </c>
      <c r="E1066" s="740"/>
      <c r="F1066" s="31"/>
      <c r="G1066" s="32"/>
      <c r="I1066" s="6"/>
    </row>
    <row r="1067" spans="1:9" ht="12.75" x14ac:dyDescent="0.2">
      <c r="B1067" s="56" t="s">
        <v>96</v>
      </c>
      <c r="C1067" s="38" t="s">
        <v>1053</v>
      </c>
      <c r="D1067" s="630" t="s">
        <v>790</v>
      </c>
      <c r="E1067" s="601"/>
      <c r="F1067" s="14">
        <v>4.4999999999999997E-3</v>
      </c>
      <c r="G1067" s="14">
        <v>4.4999999999999997E-3</v>
      </c>
      <c r="I1067" s="6"/>
    </row>
    <row r="1068" spans="1:9" ht="12.75" x14ac:dyDescent="0.2">
      <c r="B1068" s="56"/>
      <c r="C1068" s="161" t="s">
        <v>793</v>
      </c>
      <c r="D1068" s="550" t="s">
        <v>791</v>
      </c>
      <c r="E1068" s="659"/>
      <c r="F1068" s="16"/>
      <c r="G1068" s="17"/>
      <c r="I1068" s="6"/>
    </row>
    <row r="1069" spans="1:9" ht="12.75" x14ac:dyDescent="0.2">
      <c r="B1069" s="56"/>
      <c r="C1069" s="161" t="s">
        <v>794</v>
      </c>
      <c r="D1069" s="550" t="s">
        <v>792</v>
      </c>
      <c r="E1069" s="659"/>
      <c r="F1069" s="19"/>
      <c r="G1069" s="20"/>
      <c r="I1069" s="6"/>
    </row>
    <row r="1070" spans="1:9" ht="22.7" customHeight="1" x14ac:dyDescent="0.2">
      <c r="B1070" s="56"/>
      <c r="C1070" s="161" t="s">
        <v>795</v>
      </c>
      <c r="D1070" s="502" t="s">
        <v>786</v>
      </c>
      <c r="E1070" s="503"/>
      <c r="F1070" s="19"/>
      <c r="G1070" s="20"/>
      <c r="I1070" s="6"/>
    </row>
    <row r="1071" spans="1:9" ht="22.7" customHeight="1" x14ac:dyDescent="0.2">
      <c r="B1071" s="106"/>
      <c r="C1071" s="161" t="s">
        <v>796</v>
      </c>
      <c r="D1071" s="502" t="s">
        <v>787</v>
      </c>
      <c r="E1071" s="503"/>
      <c r="F1071" s="31"/>
      <c r="G1071" s="32"/>
      <c r="I1071" s="6"/>
    </row>
    <row r="1072" spans="1:9" ht="27.75" x14ac:dyDescent="0.4">
      <c r="B1072" s="154"/>
      <c r="C1072" s="344"/>
      <c r="D1072" s="425"/>
      <c r="E1072" s="425"/>
      <c r="F1072" s="134"/>
      <c r="G1072" s="136" t="str">
        <f>+G$43</f>
        <v>Offenlegung Pleißemühlgraben BA 0</v>
      </c>
    </row>
    <row r="1073" spans="2:99" ht="12.75" x14ac:dyDescent="0.2">
      <c r="B1073" s="137" t="s">
        <v>96</v>
      </c>
      <c r="C1073" s="344"/>
      <c r="D1073" s="425"/>
      <c r="E1073" s="426"/>
      <c r="F1073" s="138"/>
      <c r="G1073" s="139" t="str">
        <f>+G$44</f>
        <v>Anl. I.1 - Ingenieurbauwerke</v>
      </c>
      <c r="L1073" t="s">
        <v>96</v>
      </c>
    </row>
    <row r="1074" spans="2:99" ht="3" customHeight="1" x14ac:dyDescent="0.2">
      <c r="B1074" s="155"/>
      <c r="C1074" s="427"/>
      <c r="D1074" s="427"/>
      <c r="E1074" s="427"/>
      <c r="F1074" s="135"/>
      <c r="G1074" s="134"/>
      <c r="H1074" s="140"/>
      <c r="I1074" s="140"/>
      <c r="J1074" s="140"/>
      <c r="K1074" s="140"/>
      <c r="L1074" s="140"/>
      <c r="M1074" s="140"/>
      <c r="N1074" s="140"/>
      <c r="O1074" s="140"/>
      <c r="AA1074" s="140"/>
      <c r="AM1074" s="140"/>
      <c r="AY1074" s="140"/>
      <c r="BK1074" s="140"/>
      <c r="BW1074" s="140"/>
      <c r="CI1074" s="140"/>
      <c r="CU1074" s="140"/>
    </row>
    <row r="1075" spans="2:99" ht="12" customHeight="1" x14ac:dyDescent="0.2">
      <c r="B1075" s="530" t="str">
        <f>+$B$46</f>
        <v>Anlage [ ] zum Vertrag Ingenieurbauwerke zwischen [  ]</v>
      </c>
      <c r="C1075" s="531" t="str">
        <f>+$B$46</f>
        <v>Anlage [ ] zum Vertrag Ingenieurbauwerke zwischen [  ]</v>
      </c>
      <c r="D1075" s="531" t="str">
        <f>+$B$46</f>
        <v>Anlage [ ] zum Vertrag Ingenieurbauwerke zwischen [  ]</v>
      </c>
      <c r="E1075" s="532" t="str">
        <f>+$B$46</f>
        <v>Anlage [ ] zum Vertrag Ingenieurbauwerke zwischen [  ]</v>
      </c>
      <c r="F1075" s="2" t="s">
        <v>96</v>
      </c>
      <c r="G1075" s="3" t="s">
        <v>610</v>
      </c>
      <c r="J1075" s="177" t="s">
        <v>96</v>
      </c>
    </row>
    <row r="1076" spans="2:99" ht="12" customHeight="1" x14ac:dyDescent="0.2">
      <c r="B1076" s="497" t="str">
        <f>+$B$47</f>
        <v>Leistungspflichten und Teilleistungsbewertungen zur Objektplanung für Ingenieurbauwerke</v>
      </c>
      <c r="C1076" s="498" t="str">
        <f>+$B$47</f>
        <v>Leistungspflichten und Teilleistungsbewertungen zur Objektplanung für Ingenieurbauwerke</v>
      </c>
      <c r="D1076" s="498" t="str">
        <f>+$B$47</f>
        <v>Leistungspflichten und Teilleistungsbewertungen zur Objektplanung für Ingenieurbauwerke</v>
      </c>
      <c r="E1076" s="498" t="str">
        <f>+$B$47</f>
        <v>Leistungspflichten und Teilleistungsbewertungen zur Objektplanung für Ingenieurbauwerke</v>
      </c>
      <c r="F1076" s="459" t="s">
        <v>1175</v>
      </c>
      <c r="G1076" s="460">
        <f>+G$5</f>
        <v>45540</v>
      </c>
      <c r="I1076" s="1" t="s">
        <v>96</v>
      </c>
      <c r="J1076" s="177" t="s">
        <v>96</v>
      </c>
    </row>
    <row r="1077" spans="2:99" ht="12" customHeight="1" x14ac:dyDescent="0.2">
      <c r="B1077" s="499" t="str">
        <f>+$B$48</f>
        <v>Objektplanung für Ingenieurbauwerke HOAI § 43(4)</v>
      </c>
      <c r="C1077" s="500" t="str">
        <f>+$B$48</f>
        <v>Objektplanung für Ingenieurbauwerke HOAI § 43(4)</v>
      </c>
      <c r="D1077" s="500" t="str">
        <f>+$B$48</f>
        <v>Objektplanung für Ingenieurbauwerke HOAI § 43(4)</v>
      </c>
      <c r="E1077" s="501" t="str">
        <f>+$B$48</f>
        <v>Objektplanung für Ingenieurbauwerke HOAI § 43(4)</v>
      </c>
      <c r="F1077" s="4"/>
      <c r="G1077" s="4"/>
      <c r="J1077" s="177" t="s">
        <v>96</v>
      </c>
    </row>
    <row r="1078" spans="2:99" ht="12.75" customHeight="1" x14ac:dyDescent="0.2">
      <c r="B1078" s="178"/>
      <c r="C1078" s="510" t="s">
        <v>726</v>
      </c>
      <c r="D1078" s="511"/>
      <c r="E1078" s="512"/>
      <c r="F1078" s="7" t="str">
        <f>+F$49</f>
        <v>Basis</v>
      </c>
      <c r="G1078" s="7" t="str">
        <f>+G$49</f>
        <v>Vertrag</v>
      </c>
      <c r="I1078" s="6" t="s">
        <v>96</v>
      </c>
    </row>
    <row r="1079" spans="2:99" ht="22.7" customHeight="1" x14ac:dyDescent="0.2">
      <c r="B1079" s="8" t="s">
        <v>885</v>
      </c>
      <c r="C1079" s="543" t="s">
        <v>1120</v>
      </c>
      <c r="D1079" s="544"/>
      <c r="E1079" s="544"/>
      <c r="F1079" s="51" t="s">
        <v>96</v>
      </c>
      <c r="G1079" s="17"/>
    </row>
    <row r="1080" spans="2:99" ht="12.75" x14ac:dyDescent="0.2">
      <c r="B1080" s="284"/>
      <c r="C1080" s="558" t="s">
        <v>187</v>
      </c>
      <c r="D1080" s="559"/>
      <c r="E1080" s="559"/>
      <c r="F1080" s="11" t="s">
        <v>96</v>
      </c>
      <c r="G1080" s="32"/>
      <c r="I1080" s="6"/>
    </row>
    <row r="1081" spans="2:99" ht="12.75" x14ac:dyDescent="0.2">
      <c r="B1081" s="56" t="s">
        <v>96</v>
      </c>
      <c r="C1081" s="375" t="s">
        <v>1053</v>
      </c>
      <c r="D1081" s="600" t="s">
        <v>790</v>
      </c>
      <c r="E1081" s="601"/>
      <c r="F1081" s="647" t="s">
        <v>660</v>
      </c>
      <c r="G1081" s="568"/>
      <c r="I1081" s="6"/>
    </row>
    <row r="1082" spans="2:99" ht="33" customHeight="1" x14ac:dyDescent="0.2">
      <c r="B1082" s="56"/>
      <c r="C1082" s="165" t="s">
        <v>797</v>
      </c>
      <c r="D1082" s="706" t="s">
        <v>523</v>
      </c>
      <c r="E1082" s="561"/>
      <c r="F1082" s="16"/>
      <c r="G1082" s="16"/>
      <c r="I1082" s="6"/>
    </row>
    <row r="1083" spans="2:99" ht="12.75" x14ac:dyDescent="0.2">
      <c r="B1083" s="56"/>
      <c r="C1083" s="241"/>
      <c r="D1083" s="400" t="s">
        <v>210</v>
      </c>
      <c r="E1083" s="297" t="s">
        <v>728</v>
      </c>
      <c r="F1083" s="19"/>
      <c r="G1083" s="19"/>
      <c r="I1083" s="6"/>
    </row>
    <row r="1084" spans="2:99" ht="12.75" x14ac:dyDescent="0.2">
      <c r="B1084" s="56"/>
      <c r="C1084" s="15"/>
      <c r="D1084" s="423" t="s">
        <v>211</v>
      </c>
      <c r="E1084" s="25" t="s">
        <v>524</v>
      </c>
      <c r="F1084" s="19"/>
      <c r="G1084" s="19"/>
      <c r="I1084" s="6"/>
    </row>
    <row r="1085" spans="2:99" ht="12.75" x14ac:dyDescent="0.2">
      <c r="B1085" s="56"/>
      <c r="C1085" s="15"/>
      <c r="D1085" s="423" t="s">
        <v>212</v>
      </c>
      <c r="E1085" s="25" t="s">
        <v>422</v>
      </c>
      <c r="F1085" s="19"/>
      <c r="G1085" s="19"/>
      <c r="I1085" s="6"/>
    </row>
    <row r="1086" spans="2:99" ht="12.75" x14ac:dyDescent="0.2">
      <c r="B1086" s="56"/>
      <c r="C1086" s="15"/>
      <c r="D1086" s="423" t="s">
        <v>213</v>
      </c>
      <c r="E1086" s="334" t="s">
        <v>525</v>
      </c>
      <c r="F1086" s="19"/>
      <c r="G1086" s="19"/>
      <c r="I1086" s="6"/>
    </row>
    <row r="1087" spans="2:99" ht="12.75" x14ac:dyDescent="0.2">
      <c r="B1087" s="56"/>
      <c r="C1087" s="15"/>
      <c r="D1087" s="423" t="s">
        <v>214</v>
      </c>
      <c r="E1087" s="25" t="s">
        <v>526</v>
      </c>
      <c r="F1087" s="19"/>
      <c r="G1087" s="19"/>
      <c r="I1087" s="6"/>
    </row>
    <row r="1088" spans="2:99" ht="12.75" x14ac:dyDescent="0.2">
      <c r="B1088" s="56"/>
      <c r="C1088" s="15"/>
      <c r="D1088" s="423" t="s">
        <v>215</v>
      </c>
      <c r="E1088" s="25" t="s">
        <v>527</v>
      </c>
      <c r="F1088" s="19"/>
      <c r="G1088" s="19"/>
      <c r="I1088" s="6"/>
    </row>
    <row r="1089" spans="2:9" ht="12.75" x14ac:dyDescent="0.2">
      <c r="B1089" s="56"/>
      <c r="C1089" s="15"/>
      <c r="D1089" s="423" t="s">
        <v>216</v>
      </c>
      <c r="E1089" s="25" t="s">
        <v>528</v>
      </c>
      <c r="F1089" s="19"/>
      <c r="G1089" s="19"/>
      <c r="I1089" s="6"/>
    </row>
    <row r="1090" spans="2:9" ht="22.5" x14ac:dyDescent="0.2">
      <c r="B1090" s="56"/>
      <c r="C1090" s="15"/>
      <c r="D1090" s="423" t="s">
        <v>217</v>
      </c>
      <c r="E1090" s="331" t="s">
        <v>529</v>
      </c>
      <c r="F1090" s="19"/>
      <c r="G1090" s="19"/>
      <c r="I1090" s="6"/>
    </row>
    <row r="1091" spans="2:9" ht="12.75" x14ac:dyDescent="0.2">
      <c r="B1091" s="56"/>
      <c r="C1091" s="15"/>
      <c r="D1091" s="423" t="s">
        <v>218</v>
      </c>
      <c r="E1091" s="25" t="s">
        <v>530</v>
      </c>
      <c r="F1091" s="19"/>
      <c r="G1091" s="19"/>
      <c r="I1091" s="6"/>
    </row>
    <row r="1092" spans="2:9" ht="12.75" x14ac:dyDescent="0.2">
      <c r="B1092" s="56"/>
      <c r="C1092" s="380"/>
      <c r="D1092" s="423" t="s">
        <v>611</v>
      </c>
      <c r="E1092" s="25" t="s">
        <v>531</v>
      </c>
      <c r="F1092" s="19"/>
      <c r="G1092" s="19"/>
      <c r="I1092" s="6"/>
    </row>
    <row r="1093" spans="2:9" ht="12.75" x14ac:dyDescent="0.2">
      <c r="B1093" s="56"/>
      <c r="C1093" s="390" t="s">
        <v>96</v>
      </c>
      <c r="D1093" s="662" t="s">
        <v>133</v>
      </c>
      <c r="E1093" s="662"/>
      <c r="F1093" s="19"/>
      <c r="G1093" s="19"/>
      <c r="I1093" s="6"/>
    </row>
    <row r="1094" spans="2:9" ht="12.75" x14ac:dyDescent="0.2">
      <c r="B1094" s="56"/>
      <c r="C1094" s="352"/>
      <c r="D1094" s="404" t="s">
        <v>219</v>
      </c>
      <c r="E1094" s="386" t="s">
        <v>1213</v>
      </c>
      <c r="F1094" s="19"/>
      <c r="G1094" s="19"/>
      <c r="I1094" s="6"/>
    </row>
    <row r="1095" spans="2:9" ht="12.75" x14ac:dyDescent="0.2">
      <c r="B1095" s="56"/>
      <c r="C1095" s="352"/>
      <c r="D1095" s="404" t="s">
        <v>220</v>
      </c>
      <c r="E1095" s="386" t="s">
        <v>1214</v>
      </c>
      <c r="F1095" s="19"/>
      <c r="G1095" s="19"/>
      <c r="I1095" s="6"/>
    </row>
    <row r="1096" spans="2:9" ht="12.75" x14ac:dyDescent="0.2">
      <c r="B1096" s="56"/>
      <c r="C1096" s="352"/>
      <c r="D1096" s="404" t="s">
        <v>221</v>
      </c>
      <c r="E1096" s="386" t="s">
        <v>134</v>
      </c>
      <c r="F1096" s="19"/>
      <c r="G1096" s="19"/>
      <c r="I1096" s="6"/>
    </row>
    <row r="1097" spans="2:9" ht="12.75" x14ac:dyDescent="0.2">
      <c r="B1097" s="56"/>
      <c r="C1097" s="352"/>
      <c r="D1097" s="404" t="s">
        <v>222</v>
      </c>
      <c r="E1097" s="386" t="s">
        <v>135</v>
      </c>
      <c r="F1097" s="19"/>
      <c r="G1097" s="19"/>
      <c r="I1097" s="6"/>
    </row>
    <row r="1098" spans="2:9" ht="12.75" x14ac:dyDescent="0.2">
      <c r="B1098" s="56"/>
      <c r="C1098" s="352"/>
      <c r="D1098" s="404" t="s">
        <v>136</v>
      </c>
      <c r="E1098" s="386" t="s">
        <v>1215</v>
      </c>
      <c r="F1098" s="19"/>
      <c r="G1098" s="19"/>
      <c r="I1098" s="6"/>
    </row>
    <row r="1099" spans="2:9" ht="12.75" x14ac:dyDescent="0.2">
      <c r="B1099" s="56"/>
      <c r="C1099" s="361"/>
      <c r="D1099" s="404" t="s">
        <v>137</v>
      </c>
      <c r="E1099" s="379" t="s">
        <v>138</v>
      </c>
      <c r="F1099" s="19"/>
      <c r="G1099" s="19"/>
      <c r="I1099" s="6"/>
    </row>
    <row r="1100" spans="2:9" ht="12.75" x14ac:dyDescent="0.2">
      <c r="B1100" s="56"/>
      <c r="C1100" s="167" t="s">
        <v>798</v>
      </c>
      <c r="D1100" s="552" t="s">
        <v>1</v>
      </c>
      <c r="E1100" s="553"/>
      <c r="F1100" s="19"/>
      <c r="G1100" s="19"/>
      <c r="I1100" s="6"/>
    </row>
    <row r="1101" spans="2:9" ht="12.75" x14ac:dyDescent="0.2">
      <c r="B1101" s="56"/>
      <c r="C1101" s="161" t="s">
        <v>799</v>
      </c>
      <c r="D1101" s="550" t="s">
        <v>2</v>
      </c>
      <c r="E1101" s="551"/>
      <c r="F1101" s="19"/>
      <c r="G1101" s="19"/>
      <c r="I1101" s="6"/>
    </row>
    <row r="1102" spans="2:9" ht="12.75" x14ac:dyDescent="0.2">
      <c r="B1102" s="56"/>
      <c r="C1102" s="161" t="s">
        <v>800</v>
      </c>
      <c r="D1102" s="550" t="s">
        <v>781</v>
      </c>
      <c r="E1102" s="551"/>
      <c r="F1102" s="31"/>
      <c r="G1102" s="31"/>
      <c r="I1102" s="6"/>
    </row>
    <row r="1103" spans="2:9" ht="12.75" x14ac:dyDescent="0.2">
      <c r="B1103" s="56" t="s">
        <v>96</v>
      </c>
      <c r="C1103" s="74" t="s">
        <v>1054</v>
      </c>
      <c r="D1103" s="508" t="s">
        <v>532</v>
      </c>
      <c r="E1103" s="509"/>
      <c r="F1103" s="14">
        <v>3.5000000000000001E-3</v>
      </c>
      <c r="G1103" s="14">
        <v>3.5000000000000001E-3</v>
      </c>
      <c r="I1103" s="6"/>
    </row>
    <row r="1104" spans="2:9" ht="23.25" customHeight="1" x14ac:dyDescent="0.2">
      <c r="B1104" s="157"/>
      <c r="C1104" s="161" t="s">
        <v>793</v>
      </c>
      <c r="D1104" s="706" t="s">
        <v>346</v>
      </c>
      <c r="E1104" s="738"/>
      <c r="F1104" s="16"/>
      <c r="G1104" s="16"/>
      <c r="I1104" s="6"/>
    </row>
    <row r="1105" spans="1:9" ht="12.75" x14ac:dyDescent="0.2">
      <c r="B1105" s="157"/>
      <c r="C1105" s="351"/>
      <c r="D1105" s="400" t="s">
        <v>210</v>
      </c>
      <c r="E1105" s="24" t="s">
        <v>533</v>
      </c>
      <c r="F1105" s="19"/>
      <c r="G1105" s="19"/>
      <c r="I1105" s="6"/>
    </row>
    <row r="1106" spans="1:9" ht="12.75" x14ac:dyDescent="0.2">
      <c r="B1106" s="157"/>
      <c r="C1106" s="351"/>
      <c r="D1106" s="423" t="s">
        <v>211</v>
      </c>
      <c r="E1106" s="25" t="s">
        <v>534</v>
      </c>
      <c r="F1106" s="19"/>
      <c r="G1106" s="19"/>
      <c r="I1106" s="6"/>
    </row>
    <row r="1107" spans="1:9" ht="12.75" x14ac:dyDescent="0.2">
      <c r="B1107" s="157"/>
      <c r="C1107" s="351"/>
      <c r="D1107" s="423" t="s">
        <v>212</v>
      </c>
      <c r="E1107" s="334" t="s">
        <v>535</v>
      </c>
      <c r="F1107" s="19"/>
      <c r="G1107" s="19"/>
      <c r="I1107" s="6"/>
    </row>
    <row r="1108" spans="1:9" ht="12.75" x14ac:dyDescent="0.2">
      <c r="B1108" s="157"/>
      <c r="C1108" s="161" t="s">
        <v>794</v>
      </c>
      <c r="D1108" s="550" t="s">
        <v>536</v>
      </c>
      <c r="E1108" s="551"/>
      <c r="F1108" s="19"/>
      <c r="G1108" s="19"/>
      <c r="I1108" s="6"/>
    </row>
    <row r="1109" spans="1:9" s="83" customFormat="1" ht="22.7" customHeight="1" x14ac:dyDescent="0.2">
      <c r="A1109" s="76"/>
      <c r="B1109" s="157"/>
      <c r="C1109" s="161" t="s">
        <v>795</v>
      </c>
      <c r="D1109" s="502" t="s">
        <v>537</v>
      </c>
      <c r="E1109" s="560"/>
      <c r="F1109" s="19"/>
      <c r="G1109" s="19"/>
    </row>
    <row r="1110" spans="1:9" s="83" customFormat="1" x14ac:dyDescent="0.2">
      <c r="A1110" s="76"/>
      <c r="B1110" s="157"/>
      <c r="C1110" s="161" t="s">
        <v>796</v>
      </c>
      <c r="D1110" s="550" t="s">
        <v>2</v>
      </c>
      <c r="E1110" s="551"/>
      <c r="F1110" s="19"/>
      <c r="G1110" s="19"/>
    </row>
    <row r="1111" spans="1:9" s="83" customFormat="1" x14ac:dyDescent="0.2">
      <c r="A1111" s="76"/>
      <c r="B1111" s="157"/>
      <c r="C1111" s="161" t="s">
        <v>797</v>
      </c>
      <c r="D1111" s="550" t="s">
        <v>781</v>
      </c>
      <c r="E1111" s="551"/>
      <c r="F1111" s="31"/>
      <c r="G1111" s="31"/>
    </row>
    <row r="1112" spans="1:9" ht="22.7" customHeight="1" x14ac:dyDescent="0.2">
      <c r="B1112" s="84" t="s">
        <v>96</v>
      </c>
      <c r="C1112" s="375" t="s">
        <v>1055</v>
      </c>
      <c r="D1112" s="670" t="s">
        <v>297</v>
      </c>
      <c r="E1112" s="601"/>
      <c r="F1112" s="54">
        <v>4.4999999999999997E-3</v>
      </c>
      <c r="G1112" s="54">
        <v>4.4999999999999997E-3</v>
      </c>
      <c r="I1112" s="6"/>
    </row>
    <row r="1113" spans="1:9" ht="33" customHeight="1" x14ac:dyDescent="0.2">
      <c r="B1113" s="84"/>
      <c r="C1113" s="165" t="s">
        <v>793</v>
      </c>
      <c r="D1113" s="561" t="s">
        <v>1210</v>
      </c>
      <c r="E1113" s="562"/>
      <c r="F1113" s="16"/>
      <c r="G1113" s="17"/>
      <c r="I1113" s="6"/>
    </row>
    <row r="1114" spans="1:9" ht="22.7" customHeight="1" x14ac:dyDescent="0.2">
      <c r="B1114" s="157"/>
      <c r="C1114" s="351"/>
      <c r="D1114" s="663" t="s">
        <v>1199</v>
      </c>
      <c r="E1114" s="737"/>
      <c r="F1114" s="19"/>
      <c r="G1114" s="20"/>
      <c r="I1114" s="6"/>
    </row>
    <row r="1115" spans="1:9" ht="12.75" customHeight="1" x14ac:dyDescent="0.2">
      <c r="B1115" s="157"/>
      <c r="C1115" s="346"/>
      <c r="D1115" s="538" t="s">
        <v>328</v>
      </c>
      <c r="E1115" s="549"/>
      <c r="F1115" s="19"/>
      <c r="G1115" s="20"/>
      <c r="I1115" s="6"/>
    </row>
    <row r="1116" spans="1:9" s="83" customFormat="1" ht="33" customHeight="1" x14ac:dyDescent="0.2">
      <c r="A1116" s="76"/>
      <c r="B1116" s="63"/>
      <c r="C1116" s="161" t="s">
        <v>794</v>
      </c>
      <c r="D1116" s="506" t="s">
        <v>1189</v>
      </c>
      <c r="E1116" s="507"/>
      <c r="F1116" s="19"/>
      <c r="G1116" s="20"/>
    </row>
    <row r="1117" spans="1:9" s="83" customFormat="1" x14ac:dyDescent="0.2">
      <c r="A1117" s="76"/>
      <c r="B1117" s="63"/>
      <c r="C1117" s="161" t="s">
        <v>795</v>
      </c>
      <c r="D1117" s="550" t="s">
        <v>130</v>
      </c>
      <c r="E1117" s="659"/>
      <c r="F1117" s="19"/>
      <c r="G1117" s="20"/>
    </row>
    <row r="1118" spans="1:9" s="83" customFormat="1" x14ac:dyDescent="0.2">
      <c r="A1118" s="76"/>
      <c r="B1118" s="63"/>
      <c r="C1118" s="350"/>
      <c r="D1118" s="400" t="s">
        <v>210</v>
      </c>
      <c r="E1118" s="25" t="s">
        <v>518</v>
      </c>
      <c r="F1118" s="19"/>
      <c r="G1118" s="20"/>
    </row>
    <row r="1119" spans="1:9" s="83" customFormat="1" x14ac:dyDescent="0.2">
      <c r="A1119" s="76"/>
      <c r="B1119" s="63"/>
      <c r="C1119" s="350"/>
      <c r="D1119" s="423" t="s">
        <v>211</v>
      </c>
      <c r="E1119" s="25" t="s">
        <v>519</v>
      </c>
      <c r="F1119" s="19"/>
      <c r="G1119" s="20"/>
    </row>
    <row r="1120" spans="1:9" s="83" customFormat="1" x14ac:dyDescent="0.2">
      <c r="A1120" s="76"/>
      <c r="B1120" s="63"/>
      <c r="C1120" s="350"/>
      <c r="D1120" s="423" t="s">
        <v>212</v>
      </c>
      <c r="E1120" s="25" t="s">
        <v>312</v>
      </c>
      <c r="F1120" s="19"/>
      <c r="G1120" s="20"/>
    </row>
    <row r="1121" spans="1:99" s="83" customFormat="1" x14ac:dyDescent="0.2">
      <c r="A1121" s="76"/>
      <c r="B1121" s="63"/>
      <c r="C1121" s="350"/>
      <c r="D1121" s="423" t="s">
        <v>213</v>
      </c>
      <c r="E1121" s="25" t="s">
        <v>313</v>
      </c>
      <c r="F1121" s="19"/>
      <c r="G1121" s="20"/>
    </row>
    <row r="1122" spans="1:99" s="83" customFormat="1" x14ac:dyDescent="0.2">
      <c r="A1122" s="76"/>
      <c r="B1122" s="63"/>
      <c r="C1122" s="161" t="s">
        <v>796</v>
      </c>
      <c r="D1122" s="550" t="s">
        <v>314</v>
      </c>
      <c r="E1122" s="659"/>
      <c r="F1122" s="19"/>
      <c r="G1122" s="20"/>
    </row>
    <row r="1123" spans="1:99" s="83" customFormat="1" x14ac:dyDescent="0.2">
      <c r="A1123" s="76"/>
      <c r="B1123" s="63"/>
      <c r="C1123" s="161" t="s">
        <v>797</v>
      </c>
      <c r="D1123" s="733" t="s">
        <v>317</v>
      </c>
      <c r="E1123" s="733"/>
      <c r="F1123" s="19"/>
      <c r="G1123" s="20"/>
    </row>
    <row r="1124" spans="1:99" s="83" customFormat="1" ht="22.7" customHeight="1" x14ac:dyDescent="0.2">
      <c r="A1124" s="76"/>
      <c r="B1124" s="63"/>
      <c r="C1124" s="161" t="s">
        <v>798</v>
      </c>
      <c r="D1124" s="502" t="s">
        <v>131</v>
      </c>
      <c r="E1124" s="503"/>
      <c r="F1124" s="19"/>
      <c r="G1124" s="20"/>
    </row>
    <row r="1125" spans="1:99" s="83" customFormat="1" ht="22.7" customHeight="1" x14ac:dyDescent="0.2">
      <c r="A1125" s="76"/>
      <c r="B1125" s="63"/>
      <c r="C1125" s="161" t="s">
        <v>799</v>
      </c>
      <c r="D1125" s="513" t="s">
        <v>896</v>
      </c>
      <c r="E1125" s="514"/>
      <c r="F1125" s="19"/>
      <c r="G1125" s="20"/>
    </row>
    <row r="1126" spans="1:99" s="83" customFormat="1" x14ac:dyDescent="0.2">
      <c r="A1126" s="76"/>
      <c r="B1126" s="63"/>
      <c r="C1126" s="350"/>
      <c r="D1126" s="400" t="s">
        <v>210</v>
      </c>
      <c r="E1126" s="28" t="s">
        <v>569</v>
      </c>
      <c r="F1126" s="19"/>
      <c r="G1126" s="20"/>
    </row>
    <row r="1127" spans="1:99" s="83" customFormat="1" ht="22.5" x14ac:dyDescent="0.2">
      <c r="A1127" s="76"/>
      <c r="B1127" s="63"/>
      <c r="C1127" s="350"/>
      <c r="D1127" s="423" t="s">
        <v>211</v>
      </c>
      <c r="E1127" s="337" t="s">
        <v>570</v>
      </c>
      <c r="F1127" s="19"/>
      <c r="G1127" s="20"/>
    </row>
    <row r="1128" spans="1:99" s="83" customFormat="1" x14ac:dyDescent="0.2">
      <c r="A1128" s="76"/>
      <c r="B1128" s="63"/>
      <c r="C1128" s="161" t="s">
        <v>800</v>
      </c>
      <c r="D1128" s="722" t="s">
        <v>1200</v>
      </c>
      <c r="E1128" s="734"/>
      <c r="F1128" s="19"/>
      <c r="G1128" s="20"/>
    </row>
    <row r="1129" spans="1:99" s="83" customFormat="1" x14ac:dyDescent="0.2">
      <c r="A1129" s="76"/>
      <c r="B1129" s="63"/>
      <c r="C1129" s="350"/>
      <c r="D1129" s="400" t="s">
        <v>210</v>
      </c>
      <c r="E1129" s="25" t="s">
        <v>167</v>
      </c>
      <c r="F1129" s="19"/>
      <c r="G1129" s="20"/>
    </row>
    <row r="1130" spans="1:99" s="83" customFormat="1" ht="22.5" x14ac:dyDescent="0.2">
      <c r="A1130" s="76"/>
      <c r="B1130" s="63"/>
      <c r="C1130" s="350"/>
      <c r="D1130" s="423" t="s">
        <v>211</v>
      </c>
      <c r="E1130" s="331" t="s">
        <v>168</v>
      </c>
      <c r="F1130" s="19"/>
      <c r="G1130" s="20"/>
    </row>
    <row r="1131" spans="1:99" s="83" customFormat="1" x14ac:dyDescent="0.2">
      <c r="A1131" s="76"/>
      <c r="B1131" s="63"/>
      <c r="C1131" s="161" t="s">
        <v>801</v>
      </c>
      <c r="D1131" s="739" t="s">
        <v>2</v>
      </c>
      <c r="E1131" s="740"/>
      <c r="F1131" s="31"/>
      <c r="G1131" s="32"/>
    </row>
    <row r="1132" spans="1:99" ht="12.75" x14ac:dyDescent="0.2">
      <c r="B1132" s="156" t="s">
        <v>96</v>
      </c>
      <c r="C1132" s="59" t="s">
        <v>1056</v>
      </c>
      <c r="D1132" s="630" t="s">
        <v>169</v>
      </c>
      <c r="E1132" s="600"/>
      <c r="F1132" s="194">
        <v>4.4999999999999997E-3</v>
      </c>
      <c r="G1132" s="194">
        <v>4.4999999999999997E-3</v>
      </c>
      <c r="I1132" s="6"/>
    </row>
    <row r="1133" spans="1:99" s="5" customFormat="1" ht="32.25" customHeight="1" x14ac:dyDescent="0.2">
      <c r="A1133" s="76"/>
      <c r="B1133" s="132"/>
      <c r="C1133" s="161" t="s">
        <v>793</v>
      </c>
      <c r="D1133" s="506" t="s">
        <v>1225</v>
      </c>
      <c r="E1133" s="533"/>
      <c r="F1133" s="60"/>
      <c r="G1133" s="60"/>
    </row>
    <row r="1134" spans="1:99" ht="27.75" x14ac:dyDescent="0.4">
      <c r="B1134" s="154"/>
      <c r="C1134" s="344"/>
      <c r="D1134" s="425"/>
      <c r="E1134" s="425"/>
      <c r="F1134" s="134"/>
      <c r="G1134" s="136" t="str">
        <f>+G$43</f>
        <v>Offenlegung Pleißemühlgraben BA 0</v>
      </c>
    </row>
    <row r="1135" spans="1:99" ht="12.75" x14ac:dyDescent="0.2">
      <c r="B1135" s="137" t="s">
        <v>96</v>
      </c>
      <c r="C1135" s="344"/>
      <c r="D1135" s="425"/>
      <c r="E1135" s="426"/>
      <c r="F1135" s="138"/>
      <c r="G1135" s="139" t="str">
        <f>+G$44</f>
        <v>Anl. I.1 - Ingenieurbauwerke</v>
      </c>
      <c r="L1135" t="s">
        <v>96</v>
      </c>
    </row>
    <row r="1136" spans="1:99" ht="3" customHeight="1" x14ac:dyDescent="0.2">
      <c r="B1136" s="155"/>
      <c r="C1136" s="427"/>
      <c r="D1136" s="427"/>
      <c r="E1136" s="427"/>
      <c r="F1136" s="135"/>
      <c r="G1136" s="134"/>
      <c r="H1136" s="140"/>
      <c r="I1136" s="140"/>
      <c r="J1136" s="140"/>
      <c r="K1136" s="140"/>
      <c r="L1136" s="140"/>
      <c r="M1136" s="140"/>
      <c r="N1136" s="140"/>
      <c r="O1136" s="140"/>
      <c r="AA1136" s="140"/>
      <c r="AM1136" s="140"/>
      <c r="AY1136" s="140"/>
      <c r="BK1136" s="140"/>
      <c r="BW1136" s="140"/>
      <c r="CI1136" s="140"/>
      <c r="CU1136" s="140"/>
    </row>
    <row r="1137" spans="1:10" ht="12" customHeight="1" x14ac:dyDescent="0.2">
      <c r="B1137" s="530" t="str">
        <f>+$B$46</f>
        <v>Anlage [ ] zum Vertrag Ingenieurbauwerke zwischen [  ]</v>
      </c>
      <c r="C1137" s="531" t="str">
        <f>+$B$46</f>
        <v>Anlage [ ] zum Vertrag Ingenieurbauwerke zwischen [  ]</v>
      </c>
      <c r="D1137" s="531" t="str">
        <f>+$B$46</f>
        <v>Anlage [ ] zum Vertrag Ingenieurbauwerke zwischen [  ]</v>
      </c>
      <c r="E1137" s="532" t="str">
        <f>+$B$46</f>
        <v>Anlage [ ] zum Vertrag Ingenieurbauwerke zwischen [  ]</v>
      </c>
      <c r="F1137" s="2" t="s">
        <v>96</v>
      </c>
      <c r="G1137" s="3" t="s">
        <v>360</v>
      </c>
      <c r="J1137" s="177" t="s">
        <v>96</v>
      </c>
    </row>
    <row r="1138" spans="1:10" ht="12" customHeight="1" x14ac:dyDescent="0.2">
      <c r="B1138" s="497" t="str">
        <f>+$B$47</f>
        <v>Leistungspflichten und Teilleistungsbewertungen zur Objektplanung für Ingenieurbauwerke</v>
      </c>
      <c r="C1138" s="498" t="str">
        <f>+$B$47</f>
        <v>Leistungspflichten und Teilleistungsbewertungen zur Objektplanung für Ingenieurbauwerke</v>
      </c>
      <c r="D1138" s="498" t="str">
        <f>+$B$47</f>
        <v>Leistungspflichten und Teilleistungsbewertungen zur Objektplanung für Ingenieurbauwerke</v>
      </c>
      <c r="E1138" s="498" t="str">
        <f>+$B$47</f>
        <v>Leistungspflichten und Teilleistungsbewertungen zur Objektplanung für Ingenieurbauwerke</v>
      </c>
      <c r="F1138" s="459" t="s">
        <v>1175</v>
      </c>
      <c r="G1138" s="460">
        <f>+G$5</f>
        <v>45540</v>
      </c>
      <c r="I1138" s="1" t="s">
        <v>96</v>
      </c>
      <c r="J1138" s="177" t="s">
        <v>96</v>
      </c>
    </row>
    <row r="1139" spans="1:10" ht="12" customHeight="1" x14ac:dyDescent="0.2">
      <c r="B1139" s="499" t="str">
        <f>+$B$48</f>
        <v>Objektplanung für Ingenieurbauwerke HOAI § 43(4)</v>
      </c>
      <c r="C1139" s="500" t="str">
        <f>+$B$48</f>
        <v>Objektplanung für Ingenieurbauwerke HOAI § 43(4)</v>
      </c>
      <c r="D1139" s="500" t="str">
        <f>+$B$48</f>
        <v>Objektplanung für Ingenieurbauwerke HOAI § 43(4)</v>
      </c>
      <c r="E1139" s="501" t="str">
        <f>+$B$48</f>
        <v>Objektplanung für Ingenieurbauwerke HOAI § 43(4)</v>
      </c>
      <c r="F1139" s="4"/>
      <c r="G1139" s="4"/>
      <c r="J1139" s="177" t="s">
        <v>96</v>
      </c>
    </row>
    <row r="1140" spans="1:10" ht="12.75" customHeight="1" x14ac:dyDescent="0.2">
      <c r="B1140" s="235"/>
      <c r="C1140" s="511" t="s">
        <v>726</v>
      </c>
      <c r="D1140" s="511"/>
      <c r="E1140" s="512"/>
      <c r="F1140" s="7" t="str">
        <f>+F$49</f>
        <v>Basis</v>
      </c>
      <c r="G1140" s="7" t="str">
        <f>+G$49</f>
        <v>Vertrag</v>
      </c>
      <c r="I1140" s="6" t="s">
        <v>96</v>
      </c>
    </row>
    <row r="1141" spans="1:10" ht="22.7" customHeight="1" x14ac:dyDescent="0.2">
      <c r="B1141" s="8" t="s">
        <v>885</v>
      </c>
      <c r="C1141" s="543" t="s">
        <v>1120</v>
      </c>
      <c r="D1141" s="544"/>
      <c r="E1141" s="544"/>
      <c r="F1141" s="51" t="s">
        <v>96</v>
      </c>
      <c r="G1141" s="17"/>
    </row>
    <row r="1142" spans="1:10" ht="12.75" x14ac:dyDescent="0.2">
      <c r="B1142" s="284"/>
      <c r="C1142" s="558" t="s">
        <v>187</v>
      </c>
      <c r="D1142" s="559"/>
      <c r="E1142" s="559"/>
      <c r="F1142" s="11" t="s">
        <v>96</v>
      </c>
      <c r="G1142" s="32"/>
      <c r="I1142" s="6"/>
    </row>
    <row r="1143" spans="1:10" ht="12.75" x14ac:dyDescent="0.2">
      <c r="B1143" s="156" t="s">
        <v>96</v>
      </c>
      <c r="C1143" s="59" t="s">
        <v>1056</v>
      </c>
      <c r="D1143" s="630" t="s">
        <v>169</v>
      </c>
      <c r="E1143" s="600"/>
      <c r="F1143" s="618" t="s">
        <v>660</v>
      </c>
      <c r="G1143" s="619"/>
      <c r="I1143" s="6"/>
    </row>
    <row r="1144" spans="1:10" s="83" customFormat="1" x14ac:dyDescent="0.2">
      <c r="A1144" s="76"/>
      <c r="B1144" s="63"/>
      <c r="C1144" s="161" t="s">
        <v>794</v>
      </c>
      <c r="D1144" s="739" t="s">
        <v>26</v>
      </c>
      <c r="E1144" s="749"/>
      <c r="F1144" s="60"/>
      <c r="G1144" s="61"/>
    </row>
    <row r="1145" spans="1:10" ht="12.75" x14ac:dyDescent="0.2">
      <c r="B1145" s="62"/>
      <c r="C1145" s="750" t="s">
        <v>3</v>
      </c>
      <c r="D1145" s="751"/>
      <c r="E1145" s="751"/>
      <c r="F1145" s="216"/>
      <c r="G1145" s="101"/>
      <c r="I1145" s="6"/>
    </row>
    <row r="1146" spans="1:10" ht="12.75" x14ac:dyDescent="0.2">
      <c r="B1146" s="156"/>
      <c r="C1146" s="340"/>
      <c r="D1146" s="585" t="s">
        <v>1138</v>
      </c>
      <c r="E1146" s="523"/>
      <c r="F1146" s="51"/>
      <c r="G1146" s="17"/>
      <c r="I1146" s="6"/>
    </row>
    <row r="1147" spans="1:10" ht="12.75" x14ac:dyDescent="0.2">
      <c r="B1147" s="157"/>
      <c r="C1147" s="351"/>
      <c r="D1147" s="585" t="s">
        <v>170</v>
      </c>
      <c r="E1147" s="523"/>
      <c r="F1147" s="44"/>
      <c r="G1147" s="20"/>
      <c r="I1147" s="6"/>
    </row>
    <row r="1148" spans="1:10" ht="22.7" customHeight="1" x14ac:dyDescent="0.2">
      <c r="B1148" s="157"/>
      <c r="C1148" s="380"/>
      <c r="D1148" s="585" t="s">
        <v>50</v>
      </c>
      <c r="E1148" s="523"/>
      <c r="F1148" s="47"/>
      <c r="G1148" s="32"/>
      <c r="I1148" s="6"/>
    </row>
    <row r="1149" spans="1:10" x14ac:dyDescent="0.2">
      <c r="B1149" s="39"/>
      <c r="C1149" s="102"/>
      <c r="D1149" s="604" t="s">
        <v>1057</v>
      </c>
      <c r="E1149" s="742"/>
      <c r="F1149" s="222">
        <f>+F1132+F1112+F1103+F1067+F1060+F1049+F1032+F1022</f>
        <v>0.04</v>
      </c>
      <c r="G1149" s="239">
        <f>+G1132+G1112+G1103+G1067+G1060+G1049+G1032+G1022</f>
        <v>0.04</v>
      </c>
    </row>
    <row r="1150" spans="1:10" ht="22.7" hidden="1" customHeight="1" x14ac:dyDescent="0.2">
      <c r="B1150" s="142" t="s">
        <v>968</v>
      </c>
      <c r="C1150" s="638" t="s">
        <v>1121</v>
      </c>
      <c r="D1150" s="639"/>
      <c r="E1150" s="639"/>
      <c r="F1150" s="185"/>
      <c r="G1150" s="206"/>
    </row>
    <row r="1151" spans="1:10" hidden="1" x14ac:dyDescent="0.2">
      <c r="B1151" s="187"/>
      <c r="C1151" s="541" t="s">
        <v>1058</v>
      </c>
      <c r="D1151" s="541"/>
      <c r="E1151" s="541"/>
      <c r="F1151" s="188"/>
      <c r="G1151" s="189"/>
    </row>
    <row r="1152" spans="1:10" hidden="1" x14ac:dyDescent="0.2">
      <c r="B1152" s="190"/>
      <c r="C1152" s="541" t="s">
        <v>503</v>
      </c>
      <c r="D1152" s="541"/>
      <c r="E1152" s="541"/>
      <c r="F1152" s="191"/>
      <c r="G1152" s="192"/>
    </row>
    <row r="1153" spans="2:99" ht="12.75" hidden="1" x14ac:dyDescent="0.2">
      <c r="B1153" s="156" t="s">
        <v>96</v>
      </c>
      <c r="C1153" s="396" t="s">
        <v>1059</v>
      </c>
      <c r="D1153" s="578" t="s">
        <v>907</v>
      </c>
      <c r="E1153" s="578"/>
      <c r="F1153" s="220">
        <v>3.5000000000000001E-3</v>
      </c>
      <c r="G1153" s="255"/>
      <c r="I1153" s="6"/>
    </row>
    <row r="1154" spans="2:99" ht="12.75" hidden="1" x14ac:dyDescent="0.2">
      <c r="B1154" s="156" t="s">
        <v>96</v>
      </c>
      <c r="C1154" s="396" t="s">
        <v>581</v>
      </c>
      <c r="D1154" s="578" t="s">
        <v>27</v>
      </c>
      <c r="E1154" s="564"/>
      <c r="F1154" s="220">
        <v>5.4999999999999997E-3</v>
      </c>
      <c r="G1154" s="255"/>
      <c r="I1154" s="6"/>
    </row>
    <row r="1155" spans="2:99" ht="12.75" hidden="1" x14ac:dyDescent="0.2">
      <c r="B1155" s="56" t="s">
        <v>96</v>
      </c>
      <c r="C1155" s="396" t="s">
        <v>582</v>
      </c>
      <c r="D1155" s="580" t="s">
        <v>6</v>
      </c>
      <c r="E1155" s="732"/>
      <c r="F1155" s="220">
        <v>5.4999999999999997E-3</v>
      </c>
      <c r="G1155" s="255"/>
      <c r="I1155" s="6"/>
    </row>
    <row r="1156" spans="2:99" ht="12.75" hidden="1" x14ac:dyDescent="0.2">
      <c r="B1156" s="56" t="s">
        <v>96</v>
      </c>
      <c r="C1156" s="233" t="s">
        <v>583</v>
      </c>
      <c r="D1156" s="616" t="s">
        <v>8</v>
      </c>
      <c r="E1156" s="564"/>
      <c r="F1156" s="220">
        <v>1.5E-3</v>
      </c>
      <c r="G1156" s="255"/>
      <c r="I1156" s="6"/>
    </row>
    <row r="1157" spans="2:99" ht="12.75" hidden="1" x14ac:dyDescent="0.2">
      <c r="B1157" s="56" t="s">
        <v>96</v>
      </c>
      <c r="C1157" s="396" t="s">
        <v>584</v>
      </c>
      <c r="D1157" s="578" t="s">
        <v>790</v>
      </c>
      <c r="E1157" s="564"/>
      <c r="F1157" s="220">
        <v>2E-3</v>
      </c>
      <c r="G1157" s="255"/>
      <c r="I1157" s="6"/>
    </row>
    <row r="1158" spans="2:99" ht="12.75" hidden="1" x14ac:dyDescent="0.2">
      <c r="B1158" s="56" t="s">
        <v>96</v>
      </c>
      <c r="C1158" s="223" t="s">
        <v>585</v>
      </c>
      <c r="D1158" s="643" t="s">
        <v>532</v>
      </c>
      <c r="E1158" s="732"/>
      <c r="F1158" s="220">
        <v>3.5000000000000001E-3</v>
      </c>
      <c r="G1158" s="255"/>
      <c r="I1158" s="6"/>
    </row>
    <row r="1159" spans="2:99" ht="22.7" hidden="1" customHeight="1" x14ac:dyDescent="0.2">
      <c r="B1159" s="84" t="s">
        <v>96</v>
      </c>
      <c r="C1159" s="396" t="s">
        <v>586</v>
      </c>
      <c r="D1159" s="563" t="s">
        <v>297</v>
      </c>
      <c r="E1159" s="564"/>
      <c r="F1159" s="220">
        <v>4.4999999999999997E-3</v>
      </c>
      <c r="G1159" s="255"/>
      <c r="I1159" s="6"/>
    </row>
    <row r="1160" spans="2:99" ht="12.75" hidden="1" x14ac:dyDescent="0.2">
      <c r="B1160" s="156" t="s">
        <v>96</v>
      </c>
      <c r="C1160" s="298" t="s">
        <v>587</v>
      </c>
      <c r="D1160" s="579" t="s">
        <v>169</v>
      </c>
      <c r="E1160" s="593"/>
      <c r="F1160" s="220">
        <v>2.5000000000000001E-3</v>
      </c>
      <c r="G1160" s="249"/>
      <c r="I1160" s="6"/>
    </row>
    <row r="1161" spans="2:99" ht="22.7" hidden="1" customHeight="1" x14ac:dyDescent="0.2">
      <c r="B1161" s="99"/>
      <c r="C1161" s="299"/>
      <c r="D1161" s="577" t="s">
        <v>1153</v>
      </c>
      <c r="E1161" s="677"/>
      <c r="F1161" s="66">
        <f>+F1160+F1159+F1158+F1157+F1156+F1155+F1154+F1153</f>
        <v>2.8499999999999994E-2</v>
      </c>
      <c r="G1161" s="66">
        <f>+G1160+G1159+G1158+G1157+G1156+G1155+G1154+G1153</f>
        <v>0</v>
      </c>
    </row>
    <row r="1162" spans="2:99" hidden="1" x14ac:dyDescent="0.2">
      <c r="B1162" s="104"/>
      <c r="C1162" s="102"/>
      <c r="D1162" s="735" t="s">
        <v>967</v>
      </c>
      <c r="E1162" s="736"/>
      <c r="F1162" s="40">
        <f>+F1149+F994+F860</f>
        <v>0.32</v>
      </c>
      <c r="G1162" s="40">
        <f>+G1149+G994+G882</f>
        <v>0.32</v>
      </c>
    </row>
    <row r="1163" spans="2:99" ht="12" hidden="1" customHeight="1" x14ac:dyDescent="0.2">
      <c r="B1163" s="104"/>
      <c r="C1163" s="102"/>
      <c r="D1163" s="577" t="s">
        <v>1145</v>
      </c>
      <c r="E1163" s="678"/>
      <c r="F1163" s="40">
        <f>+F1161+F1012+F860</f>
        <v>0.2485</v>
      </c>
      <c r="G1163" s="40">
        <f>+G1161+G1012+G882</f>
        <v>0.15</v>
      </c>
    </row>
    <row r="1164" spans="2:99" ht="27.75" hidden="1" x14ac:dyDescent="0.4">
      <c r="B1164" s="154"/>
      <c r="C1164" s="344"/>
      <c r="D1164" s="425"/>
      <c r="E1164" s="425"/>
      <c r="F1164" s="134"/>
      <c r="G1164" s="136" t="str">
        <f>+G$43</f>
        <v>Offenlegung Pleißemühlgraben BA 0</v>
      </c>
    </row>
    <row r="1165" spans="2:99" ht="12.75" hidden="1" x14ac:dyDescent="0.2">
      <c r="B1165" s="137" t="s">
        <v>96</v>
      </c>
      <c r="C1165" s="344"/>
      <c r="D1165" s="425"/>
      <c r="E1165" s="426"/>
      <c r="F1165" s="138"/>
      <c r="G1165" s="139" t="str">
        <f>+G$44</f>
        <v>Anl. I.1 - Ingenieurbauwerke</v>
      </c>
      <c r="L1165" t="s">
        <v>96</v>
      </c>
    </row>
    <row r="1166" spans="2:99" ht="3" hidden="1" customHeight="1" x14ac:dyDescent="0.2">
      <c r="B1166" s="155"/>
      <c r="C1166" s="427"/>
      <c r="D1166" s="427"/>
      <c r="E1166" s="427"/>
      <c r="F1166" s="135"/>
      <c r="G1166" s="134"/>
      <c r="H1166" s="140"/>
      <c r="I1166" s="140"/>
      <c r="J1166" s="140"/>
      <c r="K1166" s="140"/>
      <c r="L1166" s="140"/>
      <c r="M1166" s="140"/>
      <c r="N1166" s="140"/>
      <c r="O1166" s="140"/>
      <c r="AA1166" s="140"/>
      <c r="AM1166" s="140"/>
      <c r="AY1166" s="140"/>
      <c r="BK1166" s="140"/>
      <c r="BW1166" s="140"/>
      <c r="CI1166" s="140"/>
      <c r="CU1166" s="140"/>
    </row>
    <row r="1167" spans="2:99" ht="12" hidden="1" customHeight="1" x14ac:dyDescent="0.2">
      <c r="B1167" s="530" t="str">
        <f>+$B$46</f>
        <v>Anlage [ ] zum Vertrag Ingenieurbauwerke zwischen [  ]</v>
      </c>
      <c r="C1167" s="531" t="str">
        <f>+$B$46</f>
        <v>Anlage [ ] zum Vertrag Ingenieurbauwerke zwischen [  ]</v>
      </c>
      <c r="D1167" s="531" t="str">
        <f>+$B$46</f>
        <v>Anlage [ ] zum Vertrag Ingenieurbauwerke zwischen [  ]</v>
      </c>
      <c r="E1167" s="532" t="str">
        <f>+$B$46</f>
        <v>Anlage [ ] zum Vertrag Ingenieurbauwerke zwischen [  ]</v>
      </c>
      <c r="F1167" s="2" t="s">
        <v>96</v>
      </c>
      <c r="G1167" s="3" t="s">
        <v>1062</v>
      </c>
      <c r="J1167" s="177" t="s">
        <v>96</v>
      </c>
    </row>
    <row r="1168" spans="2:99" ht="12" hidden="1" customHeight="1" x14ac:dyDescent="0.2">
      <c r="B1168" s="497" t="str">
        <f>+$B$47</f>
        <v>Leistungspflichten und Teilleistungsbewertungen zur Objektplanung für Ingenieurbauwerke</v>
      </c>
      <c r="C1168" s="498" t="str">
        <f>+$B$47</f>
        <v>Leistungspflichten und Teilleistungsbewertungen zur Objektplanung für Ingenieurbauwerke</v>
      </c>
      <c r="D1168" s="498" t="str">
        <f>+$B$47</f>
        <v>Leistungspflichten und Teilleistungsbewertungen zur Objektplanung für Ingenieurbauwerke</v>
      </c>
      <c r="E1168" s="498" t="str">
        <f>+$B$47</f>
        <v>Leistungspflichten und Teilleistungsbewertungen zur Objektplanung für Ingenieurbauwerke</v>
      </c>
      <c r="F1168" s="459" t="s">
        <v>1175</v>
      </c>
      <c r="G1168" s="460">
        <f>+G$5</f>
        <v>45540</v>
      </c>
      <c r="I1168" s="1" t="s">
        <v>96</v>
      </c>
      <c r="J1168" s="177" t="s">
        <v>96</v>
      </c>
    </row>
    <row r="1169" spans="1:10" ht="12" hidden="1" customHeight="1" x14ac:dyDescent="0.2">
      <c r="B1169" s="499" t="str">
        <f>+$B$48</f>
        <v>Objektplanung für Ingenieurbauwerke HOAI § 43(4)</v>
      </c>
      <c r="C1169" s="500" t="str">
        <f>+$B$48</f>
        <v>Objektplanung für Ingenieurbauwerke HOAI § 43(4)</v>
      </c>
      <c r="D1169" s="500" t="str">
        <f>+$B$48</f>
        <v>Objektplanung für Ingenieurbauwerke HOAI § 43(4)</v>
      </c>
      <c r="E1169" s="501" t="str">
        <f>+$B$48</f>
        <v>Objektplanung für Ingenieurbauwerke HOAI § 43(4)</v>
      </c>
      <c r="F1169" s="4"/>
      <c r="G1169" s="4"/>
      <c r="J1169" s="177" t="s">
        <v>96</v>
      </c>
    </row>
    <row r="1170" spans="1:10" ht="12.75" hidden="1" customHeight="1" x14ac:dyDescent="0.2">
      <c r="B1170" s="178"/>
      <c r="C1170" s="510" t="s">
        <v>726</v>
      </c>
      <c r="D1170" s="511"/>
      <c r="E1170" s="512"/>
      <c r="F1170" s="7" t="str">
        <f>+F$49</f>
        <v>Basis</v>
      </c>
      <c r="G1170" s="7" t="str">
        <f>+G$49</f>
        <v>Vertrag</v>
      </c>
      <c r="I1170" s="6" t="s">
        <v>96</v>
      </c>
    </row>
    <row r="1171" spans="1:10" ht="22.7" hidden="1" customHeight="1" x14ac:dyDescent="0.2">
      <c r="B1171" s="8" t="s">
        <v>889</v>
      </c>
      <c r="C1171" s="543" t="s">
        <v>1122</v>
      </c>
      <c r="D1171" s="544"/>
      <c r="E1171" s="544"/>
      <c r="F1171" s="9" t="s">
        <v>96</v>
      </c>
      <c r="G1171" s="10"/>
    </row>
    <row r="1172" spans="1:10" ht="12.75" hidden="1" x14ac:dyDescent="0.2">
      <c r="B1172" s="284"/>
      <c r="C1172" s="558" t="s">
        <v>187</v>
      </c>
      <c r="D1172" s="559"/>
      <c r="E1172" s="559"/>
      <c r="F1172" s="11" t="s">
        <v>96</v>
      </c>
      <c r="G1172" s="12"/>
      <c r="I1172" s="6"/>
    </row>
    <row r="1173" spans="1:10" ht="33" hidden="1" customHeight="1" x14ac:dyDescent="0.2">
      <c r="B1173" s="56" t="s">
        <v>96</v>
      </c>
      <c r="C1173" s="376" t="s">
        <v>890</v>
      </c>
      <c r="D1173" s="547" t="s">
        <v>829</v>
      </c>
      <c r="E1173" s="605"/>
      <c r="F1173" s="54">
        <v>4.7E-2</v>
      </c>
      <c r="G1173" s="242"/>
      <c r="I1173" s="6"/>
    </row>
    <row r="1174" spans="1:10" s="6" customFormat="1" ht="12.75" hidden="1" x14ac:dyDescent="0.2">
      <c r="A1174" s="76"/>
      <c r="B1174" s="56"/>
      <c r="C1174" s="161" t="s">
        <v>793</v>
      </c>
      <c r="D1174" s="557" t="s">
        <v>830</v>
      </c>
      <c r="E1174" s="557"/>
      <c r="F1174" s="16"/>
      <c r="G1174" s="17"/>
    </row>
    <row r="1175" spans="1:10" s="6" customFormat="1" ht="22.7" hidden="1" customHeight="1" x14ac:dyDescent="0.2">
      <c r="A1175" s="76"/>
      <c r="B1175" s="56"/>
      <c r="C1175" s="161" t="s">
        <v>794</v>
      </c>
      <c r="D1175" s="747" t="s">
        <v>831</v>
      </c>
      <c r="E1175" s="747"/>
      <c r="F1175" s="19"/>
      <c r="G1175" s="20"/>
    </row>
    <row r="1176" spans="1:10" s="6" customFormat="1" ht="12.75" hidden="1" x14ac:dyDescent="0.2">
      <c r="A1176" s="76"/>
      <c r="B1176" s="56"/>
      <c r="C1176" s="161" t="s">
        <v>795</v>
      </c>
      <c r="D1176" s="557" t="s">
        <v>832</v>
      </c>
      <c r="E1176" s="557"/>
      <c r="F1176" s="19"/>
      <c r="G1176" s="20"/>
    </row>
    <row r="1177" spans="1:10" s="6" customFormat="1" ht="22.7" hidden="1" customHeight="1" x14ac:dyDescent="0.2">
      <c r="A1177" s="76"/>
      <c r="B1177" s="56"/>
      <c r="C1177" s="161" t="s">
        <v>796</v>
      </c>
      <c r="D1177" s="533" t="s">
        <v>937</v>
      </c>
      <c r="E1177" s="533"/>
      <c r="F1177" s="19"/>
      <c r="G1177" s="20"/>
    </row>
    <row r="1178" spans="1:10" s="6" customFormat="1" ht="22.7" hidden="1" customHeight="1" x14ac:dyDescent="0.2">
      <c r="A1178" s="76"/>
      <c r="B1178" s="56"/>
      <c r="C1178" s="161" t="s">
        <v>797</v>
      </c>
      <c r="D1178" s="533" t="s">
        <v>938</v>
      </c>
      <c r="E1178" s="533"/>
      <c r="F1178" s="19"/>
      <c r="G1178" s="20"/>
    </row>
    <row r="1179" spans="1:10" s="6" customFormat="1" ht="22.7" hidden="1" customHeight="1" x14ac:dyDescent="0.2">
      <c r="A1179" s="76"/>
      <c r="B1179" s="56"/>
      <c r="C1179" s="161" t="s">
        <v>798</v>
      </c>
      <c r="D1179" s="533" t="s">
        <v>36</v>
      </c>
      <c r="E1179" s="533"/>
      <c r="F1179" s="19"/>
      <c r="G1179" s="20"/>
    </row>
    <row r="1180" spans="1:10" s="6" customFormat="1" ht="22.7" hidden="1" customHeight="1" x14ac:dyDescent="0.2">
      <c r="A1180" s="76"/>
      <c r="B1180" s="56"/>
      <c r="C1180" s="161" t="s">
        <v>799</v>
      </c>
      <c r="D1180" s="533" t="s">
        <v>939</v>
      </c>
      <c r="E1180" s="533"/>
      <c r="F1180" s="19"/>
      <c r="G1180" s="20"/>
    </row>
    <row r="1181" spans="1:10" s="6" customFormat="1" ht="12.75" hidden="1" x14ac:dyDescent="0.2">
      <c r="A1181" s="76"/>
      <c r="B1181" s="56"/>
      <c r="C1181" s="161" t="s">
        <v>800</v>
      </c>
      <c r="D1181" s="534" t="s">
        <v>940</v>
      </c>
      <c r="E1181" s="534"/>
      <c r="F1181" s="19"/>
      <c r="G1181" s="20"/>
    </row>
    <row r="1182" spans="1:10" s="6" customFormat="1" ht="12.75" hidden="1" x14ac:dyDescent="0.2">
      <c r="A1182" s="76"/>
      <c r="B1182" s="56"/>
      <c r="C1182" s="161" t="s">
        <v>801</v>
      </c>
      <c r="D1182" s="557" t="s">
        <v>941</v>
      </c>
      <c r="E1182" s="557"/>
      <c r="F1182" s="19"/>
      <c r="G1182" s="20"/>
    </row>
    <row r="1183" spans="1:10" ht="22.7" hidden="1" customHeight="1" x14ac:dyDescent="0.2">
      <c r="B1183" s="56"/>
      <c r="C1183" s="351"/>
      <c r="D1183" s="400" t="s">
        <v>210</v>
      </c>
      <c r="E1183" s="385" t="s">
        <v>101</v>
      </c>
      <c r="F1183" s="19"/>
      <c r="G1183" s="20"/>
      <c r="I1183" s="6"/>
    </row>
    <row r="1184" spans="1:10" ht="12.75" hidden="1" x14ac:dyDescent="0.2">
      <c r="B1184" s="56"/>
      <c r="C1184" s="351"/>
      <c r="D1184" s="423" t="s">
        <v>211</v>
      </c>
      <c r="E1184" s="412" t="s">
        <v>102</v>
      </c>
      <c r="F1184" s="19"/>
      <c r="G1184" s="20"/>
      <c r="I1184" s="6"/>
    </row>
    <row r="1185" spans="1:9" ht="22.7" hidden="1" customHeight="1" x14ac:dyDescent="0.2">
      <c r="B1185" s="56"/>
      <c r="C1185" s="351"/>
      <c r="D1185" s="423" t="s">
        <v>212</v>
      </c>
      <c r="E1185" s="105" t="s">
        <v>103</v>
      </c>
      <c r="F1185" s="19"/>
      <c r="G1185" s="20"/>
      <c r="I1185" s="6"/>
    </row>
    <row r="1186" spans="1:9" ht="12.75" hidden="1" x14ac:dyDescent="0.2">
      <c r="B1186" s="56"/>
      <c r="C1186" s="351" t="s">
        <v>96</v>
      </c>
      <c r="D1186" s="423" t="s">
        <v>213</v>
      </c>
      <c r="E1186" s="329" t="s">
        <v>551</v>
      </c>
      <c r="F1186" s="19"/>
      <c r="G1186" s="20"/>
      <c r="I1186" s="6"/>
    </row>
    <row r="1187" spans="1:9" ht="12.75" hidden="1" x14ac:dyDescent="0.2">
      <c r="B1187" s="56"/>
      <c r="C1187" s="351"/>
      <c r="D1187" s="423" t="s">
        <v>214</v>
      </c>
      <c r="E1187" s="389" t="s">
        <v>634</v>
      </c>
      <c r="F1187" s="19"/>
      <c r="G1187" s="20"/>
      <c r="I1187" s="6"/>
    </row>
    <row r="1188" spans="1:9" ht="22.7" hidden="1" customHeight="1" x14ac:dyDescent="0.2">
      <c r="B1188" s="157"/>
      <c r="C1188" s="161" t="s">
        <v>802</v>
      </c>
      <c r="D1188" s="520" t="s">
        <v>635</v>
      </c>
      <c r="E1188" s="520"/>
      <c r="F1188" s="19"/>
      <c r="G1188" s="20"/>
    </row>
    <row r="1189" spans="1:9" hidden="1" x14ac:dyDescent="0.2">
      <c r="B1189" s="157"/>
      <c r="C1189" s="165" t="s">
        <v>714</v>
      </c>
      <c r="D1189" s="557" t="s">
        <v>19</v>
      </c>
      <c r="E1189" s="557"/>
      <c r="F1189" s="19"/>
      <c r="G1189" s="20"/>
    </row>
    <row r="1190" spans="1:9" ht="33" hidden="1" customHeight="1" x14ac:dyDescent="0.2">
      <c r="B1190" s="56"/>
      <c r="C1190" s="161" t="s">
        <v>715</v>
      </c>
      <c r="D1190" s="533" t="s">
        <v>1221</v>
      </c>
      <c r="E1190" s="533"/>
      <c r="F1190" s="19"/>
      <c r="G1190" s="20"/>
      <c r="I1190" s="6"/>
    </row>
    <row r="1191" spans="1:9" ht="22.7" hidden="1" customHeight="1" x14ac:dyDescent="0.2">
      <c r="B1191" s="56"/>
      <c r="C1191" s="351"/>
      <c r="D1191" s="400" t="s">
        <v>210</v>
      </c>
      <c r="E1191" s="416" t="s">
        <v>1222</v>
      </c>
      <c r="F1191" s="19"/>
      <c r="G1191" s="20"/>
      <c r="I1191" s="6"/>
    </row>
    <row r="1192" spans="1:9" ht="12.75" hidden="1" customHeight="1" x14ac:dyDescent="0.2">
      <c r="B1192" s="56"/>
      <c r="C1192" s="351"/>
      <c r="D1192" s="423" t="s">
        <v>211</v>
      </c>
      <c r="E1192" s="415" t="s">
        <v>454</v>
      </c>
      <c r="F1192" s="19"/>
      <c r="G1192" s="20"/>
      <c r="I1192" s="6"/>
    </row>
    <row r="1193" spans="1:9" ht="12.75" hidden="1" customHeight="1" x14ac:dyDescent="0.2">
      <c r="B1193" s="56"/>
      <c r="C1193" s="351"/>
      <c r="D1193" s="423" t="s">
        <v>212</v>
      </c>
      <c r="E1193" s="415" t="s">
        <v>455</v>
      </c>
      <c r="F1193" s="19"/>
      <c r="G1193" s="20"/>
      <c r="I1193" s="6"/>
    </row>
    <row r="1194" spans="1:9" ht="12.75" hidden="1" customHeight="1" x14ac:dyDescent="0.2">
      <c r="B1194" s="56"/>
      <c r="C1194" s="161" t="s">
        <v>716</v>
      </c>
      <c r="D1194" s="533" t="s">
        <v>257</v>
      </c>
      <c r="E1194" s="533"/>
      <c r="F1194" s="19"/>
      <c r="G1194" s="20"/>
      <c r="I1194" s="6"/>
    </row>
    <row r="1195" spans="1:9" ht="12.75" hidden="1" customHeight="1" x14ac:dyDescent="0.2">
      <c r="B1195" s="56"/>
      <c r="C1195" s="351"/>
      <c r="D1195" s="400" t="s">
        <v>210</v>
      </c>
      <c r="E1195" s="415" t="s">
        <v>456</v>
      </c>
      <c r="F1195" s="19"/>
      <c r="G1195" s="20"/>
      <c r="I1195" s="6"/>
    </row>
    <row r="1196" spans="1:9" ht="12.75" hidden="1" customHeight="1" x14ac:dyDescent="0.2">
      <c r="B1196" s="56"/>
      <c r="C1196" s="351"/>
      <c r="D1196" s="423" t="s">
        <v>211</v>
      </c>
      <c r="E1196" s="415" t="s">
        <v>457</v>
      </c>
      <c r="F1196" s="19"/>
      <c r="G1196" s="20"/>
      <c r="I1196" s="6"/>
    </row>
    <row r="1197" spans="1:9" ht="12.75" hidden="1" customHeight="1" x14ac:dyDescent="0.2">
      <c r="B1197" s="56"/>
      <c r="C1197" s="351"/>
      <c r="D1197" s="423" t="s">
        <v>212</v>
      </c>
      <c r="E1197" s="415" t="s">
        <v>458</v>
      </c>
      <c r="F1197" s="19"/>
      <c r="G1197" s="20"/>
      <c r="I1197" s="6"/>
    </row>
    <row r="1198" spans="1:9" s="83" customFormat="1" hidden="1" x14ac:dyDescent="0.2">
      <c r="A1198" s="76"/>
      <c r="B1198" s="84"/>
      <c r="C1198" s="161" t="s">
        <v>205</v>
      </c>
      <c r="D1198" s="534" t="s">
        <v>781</v>
      </c>
      <c r="E1198" s="534"/>
      <c r="F1198" s="31"/>
      <c r="G1198" s="32"/>
    </row>
    <row r="1199" spans="1:9" ht="12.75" hidden="1" x14ac:dyDescent="0.2">
      <c r="B1199" s="56" t="s">
        <v>96</v>
      </c>
      <c r="C1199" s="33" t="s">
        <v>891</v>
      </c>
      <c r="D1199" s="604" t="s">
        <v>636</v>
      </c>
      <c r="E1199" s="605"/>
      <c r="F1199" s="14">
        <v>1.35E-2</v>
      </c>
      <c r="G1199" s="243"/>
      <c r="I1199" s="6"/>
    </row>
    <row r="1200" spans="1:9" ht="12.75" hidden="1" x14ac:dyDescent="0.2">
      <c r="B1200" s="56"/>
      <c r="C1200" s="161" t="s">
        <v>793</v>
      </c>
      <c r="D1200" s="598" t="s">
        <v>104</v>
      </c>
      <c r="E1200" s="566"/>
      <c r="F1200" s="16"/>
      <c r="G1200" s="17"/>
      <c r="I1200" s="6"/>
    </row>
    <row r="1201" spans="1:9" ht="22.5" hidden="1" x14ac:dyDescent="0.2">
      <c r="B1201" s="56"/>
      <c r="C1201" s="353"/>
      <c r="D1201" s="401" t="s">
        <v>210</v>
      </c>
      <c r="E1201" s="428" t="s">
        <v>637</v>
      </c>
      <c r="F1201" s="19"/>
      <c r="G1201" s="20"/>
      <c r="I1201" s="6"/>
    </row>
    <row r="1202" spans="1:9" ht="22.5" hidden="1" x14ac:dyDescent="0.2">
      <c r="B1202" s="56"/>
      <c r="C1202" s="353"/>
      <c r="D1202" s="356"/>
      <c r="E1202" s="429" t="s">
        <v>512</v>
      </c>
      <c r="F1202" s="19"/>
      <c r="G1202" s="20"/>
      <c r="I1202" s="6"/>
    </row>
    <row r="1203" spans="1:9" ht="22.5" hidden="1" x14ac:dyDescent="0.2">
      <c r="B1203" s="56"/>
      <c r="C1203" s="351"/>
      <c r="D1203" s="423" t="s">
        <v>211</v>
      </c>
      <c r="E1203" s="429" t="s">
        <v>513</v>
      </c>
      <c r="F1203" s="19"/>
      <c r="G1203" s="20"/>
      <c r="I1203" s="6"/>
    </row>
    <row r="1204" spans="1:9" ht="22.5" hidden="1" x14ac:dyDescent="0.2">
      <c r="B1204" s="56"/>
      <c r="C1204" s="351"/>
      <c r="D1204" s="423" t="s">
        <v>212</v>
      </c>
      <c r="E1204" s="429" t="s">
        <v>514</v>
      </c>
      <c r="F1204" s="19"/>
      <c r="G1204" s="20"/>
      <c r="I1204" s="6"/>
    </row>
    <row r="1205" spans="1:9" ht="22.5" hidden="1" x14ac:dyDescent="0.2">
      <c r="B1205" s="56"/>
      <c r="C1205" s="351"/>
      <c r="D1205" s="423" t="s">
        <v>213</v>
      </c>
      <c r="E1205" s="337" t="s">
        <v>515</v>
      </c>
      <c r="F1205" s="19"/>
      <c r="G1205" s="20"/>
      <c r="I1205" s="6"/>
    </row>
    <row r="1206" spans="1:9" ht="22.5" hidden="1" x14ac:dyDescent="0.2">
      <c r="B1206" s="56"/>
      <c r="C1206" s="351"/>
      <c r="D1206" s="423" t="s">
        <v>214</v>
      </c>
      <c r="E1206" s="337" t="s">
        <v>516</v>
      </c>
      <c r="F1206" s="19"/>
      <c r="G1206" s="20"/>
      <c r="I1206" s="6"/>
    </row>
    <row r="1207" spans="1:9" ht="22.7" hidden="1" customHeight="1" x14ac:dyDescent="0.2">
      <c r="B1207" s="56"/>
      <c r="C1207" s="161" t="s">
        <v>794</v>
      </c>
      <c r="D1207" s="693" t="s">
        <v>89</v>
      </c>
      <c r="E1207" s="694"/>
      <c r="F1207" s="19"/>
      <c r="G1207" s="20"/>
      <c r="I1207" s="6"/>
    </row>
    <row r="1208" spans="1:9" ht="22.7" hidden="1" customHeight="1" x14ac:dyDescent="0.2">
      <c r="B1208" s="56"/>
      <c r="C1208" s="161" t="s">
        <v>795</v>
      </c>
      <c r="D1208" s="515" t="s">
        <v>90</v>
      </c>
      <c r="E1208" s="516"/>
      <c r="F1208" s="19"/>
      <c r="G1208" s="20"/>
      <c r="I1208" s="6"/>
    </row>
    <row r="1209" spans="1:9" ht="22.7" hidden="1" customHeight="1" x14ac:dyDescent="0.2">
      <c r="B1209" s="56"/>
      <c r="C1209" s="161" t="s">
        <v>796</v>
      </c>
      <c r="D1209" s="515" t="s">
        <v>91</v>
      </c>
      <c r="E1209" s="516"/>
      <c r="F1209" s="19"/>
      <c r="G1209" s="20"/>
      <c r="I1209" s="6"/>
    </row>
    <row r="1210" spans="1:9" ht="22.7" hidden="1" customHeight="1" x14ac:dyDescent="0.2">
      <c r="B1210" s="56"/>
      <c r="C1210" s="161" t="s">
        <v>797</v>
      </c>
      <c r="D1210" s="515" t="s">
        <v>92</v>
      </c>
      <c r="E1210" s="516"/>
      <c r="F1210" s="19"/>
      <c r="G1210" s="20"/>
      <c r="I1210" s="6"/>
    </row>
    <row r="1211" spans="1:9" s="83" customFormat="1" hidden="1" x14ac:dyDescent="0.2">
      <c r="A1211" s="76"/>
      <c r="B1211" s="63"/>
      <c r="C1211" s="161" t="s">
        <v>798</v>
      </c>
      <c r="D1211" s="515" t="s">
        <v>662</v>
      </c>
      <c r="E1211" s="516"/>
      <c r="F1211" s="31"/>
      <c r="G1211" s="32"/>
    </row>
    <row r="1212" spans="1:9" ht="12.75" hidden="1" x14ac:dyDescent="0.2">
      <c r="B1212" s="56" t="s">
        <v>96</v>
      </c>
      <c r="C1212" s="59" t="s">
        <v>892</v>
      </c>
      <c r="D1212" s="752" t="s">
        <v>663</v>
      </c>
      <c r="E1212" s="753"/>
      <c r="F1212" s="14">
        <v>1.4E-2</v>
      </c>
      <c r="G1212" s="243"/>
      <c r="I1212" s="6"/>
    </row>
    <row r="1213" spans="1:9" s="83" customFormat="1" ht="12.75" hidden="1" x14ac:dyDescent="0.2">
      <c r="A1213" s="76"/>
      <c r="B1213" s="56"/>
      <c r="C1213" s="161" t="s">
        <v>793</v>
      </c>
      <c r="D1213" s="502" t="s">
        <v>664</v>
      </c>
      <c r="E1213" s="503"/>
      <c r="F1213" s="16"/>
      <c r="G1213" s="17"/>
    </row>
    <row r="1214" spans="1:9" ht="22.5" hidden="1" x14ac:dyDescent="0.2">
      <c r="B1214" s="56"/>
      <c r="C1214" s="353"/>
      <c r="D1214" s="400" t="s">
        <v>210</v>
      </c>
      <c r="E1214" s="330" t="s">
        <v>931</v>
      </c>
      <c r="F1214" s="19"/>
      <c r="G1214" s="20"/>
      <c r="I1214" s="6"/>
    </row>
    <row r="1215" spans="1:9" ht="22.5" hidden="1" x14ac:dyDescent="0.2">
      <c r="B1215" s="56"/>
      <c r="C1215" s="353"/>
      <c r="D1215" s="402" t="s">
        <v>211</v>
      </c>
      <c r="E1215" s="470" t="s">
        <v>939</v>
      </c>
      <c r="F1215" s="19"/>
      <c r="G1215" s="20"/>
      <c r="I1215" s="6"/>
    </row>
    <row r="1216" spans="1:9" ht="22.7" hidden="1" customHeight="1" x14ac:dyDescent="0.2">
      <c r="B1216" s="56"/>
      <c r="C1216" s="353"/>
      <c r="D1216" s="471" t="s">
        <v>212</v>
      </c>
      <c r="E1216" s="474" t="s">
        <v>917</v>
      </c>
      <c r="F1216" s="20"/>
      <c r="G1216" s="20"/>
      <c r="I1216" s="6"/>
    </row>
    <row r="1217" spans="1:99" ht="22.5" hidden="1" x14ac:dyDescent="0.2">
      <c r="B1217" s="56"/>
      <c r="C1217" s="353"/>
      <c r="D1217" s="472" t="s">
        <v>96</v>
      </c>
      <c r="E1217" s="475" t="s">
        <v>933</v>
      </c>
      <c r="F1217" s="20"/>
      <c r="G1217" s="20"/>
      <c r="I1217" s="6"/>
    </row>
    <row r="1218" spans="1:99" ht="22.5" hidden="1" x14ac:dyDescent="0.2">
      <c r="B1218" s="106"/>
      <c r="C1218" s="365"/>
      <c r="D1218" s="473"/>
      <c r="E1218" s="476" t="s">
        <v>148</v>
      </c>
      <c r="F1218" s="32"/>
      <c r="G1218" s="32"/>
      <c r="I1218" s="6"/>
    </row>
    <row r="1219" spans="1:99" ht="27.75" hidden="1" x14ac:dyDescent="0.4">
      <c r="B1219" s="154"/>
      <c r="C1219" s="344"/>
      <c r="D1219" s="425"/>
      <c r="E1219" s="425"/>
      <c r="F1219" s="134"/>
      <c r="G1219" s="136" t="str">
        <f>+G$43</f>
        <v>Offenlegung Pleißemühlgraben BA 0</v>
      </c>
    </row>
    <row r="1220" spans="1:99" ht="12.75" hidden="1" x14ac:dyDescent="0.2">
      <c r="B1220" s="137" t="s">
        <v>96</v>
      </c>
      <c r="C1220" s="344"/>
      <c r="D1220" s="425"/>
      <c r="E1220" s="426"/>
      <c r="F1220" s="138"/>
      <c r="G1220" s="139" t="str">
        <f>+G$44</f>
        <v>Anl. I.1 - Ingenieurbauwerke</v>
      </c>
      <c r="L1220" t="s">
        <v>96</v>
      </c>
    </row>
    <row r="1221" spans="1:99" ht="3" hidden="1" customHeight="1" x14ac:dyDescent="0.2">
      <c r="B1221" s="155"/>
      <c r="C1221" s="427"/>
      <c r="D1221" s="427"/>
      <c r="E1221" s="427"/>
      <c r="F1221" s="135"/>
      <c r="G1221" s="134"/>
      <c r="H1221" s="140"/>
      <c r="I1221" s="140"/>
      <c r="J1221" s="140"/>
      <c r="K1221" s="140"/>
      <c r="L1221" s="140"/>
      <c r="M1221" s="140"/>
      <c r="N1221" s="140"/>
      <c r="O1221" s="140"/>
      <c r="AA1221" s="140"/>
      <c r="AM1221" s="140"/>
      <c r="AY1221" s="140"/>
      <c r="BK1221" s="140"/>
      <c r="BW1221" s="140"/>
      <c r="CI1221" s="140"/>
      <c r="CU1221" s="140"/>
    </row>
    <row r="1222" spans="1:99" ht="12" hidden="1" customHeight="1" x14ac:dyDescent="0.2">
      <c r="B1222" s="530" t="str">
        <f>+$B$46</f>
        <v>Anlage [ ] zum Vertrag Ingenieurbauwerke zwischen [  ]</v>
      </c>
      <c r="C1222" s="531" t="str">
        <f>+$B$46</f>
        <v>Anlage [ ] zum Vertrag Ingenieurbauwerke zwischen [  ]</v>
      </c>
      <c r="D1222" s="531" t="str">
        <f>+$B$46</f>
        <v>Anlage [ ] zum Vertrag Ingenieurbauwerke zwischen [  ]</v>
      </c>
      <c r="E1222" s="532" t="str">
        <f>+$B$46</f>
        <v>Anlage [ ] zum Vertrag Ingenieurbauwerke zwischen [  ]</v>
      </c>
      <c r="F1222" s="2" t="s">
        <v>96</v>
      </c>
      <c r="G1222" s="3" t="s">
        <v>201</v>
      </c>
      <c r="J1222" s="177" t="s">
        <v>96</v>
      </c>
    </row>
    <row r="1223" spans="1:99" ht="12" hidden="1" customHeight="1" x14ac:dyDescent="0.2">
      <c r="B1223" s="497" t="str">
        <f>+$B$47</f>
        <v>Leistungspflichten und Teilleistungsbewertungen zur Objektplanung für Ingenieurbauwerke</v>
      </c>
      <c r="C1223" s="498" t="str">
        <f>+$B$47</f>
        <v>Leistungspflichten und Teilleistungsbewertungen zur Objektplanung für Ingenieurbauwerke</v>
      </c>
      <c r="D1223" s="498" t="str">
        <f>+$B$47</f>
        <v>Leistungspflichten und Teilleistungsbewertungen zur Objektplanung für Ingenieurbauwerke</v>
      </c>
      <c r="E1223" s="498" t="str">
        <f>+$B$47</f>
        <v>Leistungspflichten und Teilleistungsbewertungen zur Objektplanung für Ingenieurbauwerke</v>
      </c>
      <c r="F1223" s="459" t="s">
        <v>1175</v>
      </c>
      <c r="G1223" s="460">
        <f>+G$5</f>
        <v>45540</v>
      </c>
      <c r="I1223" s="1" t="s">
        <v>96</v>
      </c>
      <c r="J1223" s="177" t="s">
        <v>96</v>
      </c>
    </row>
    <row r="1224" spans="1:99" ht="12" hidden="1" customHeight="1" x14ac:dyDescent="0.2">
      <c r="B1224" s="499" t="str">
        <f>+$B$48</f>
        <v>Objektplanung für Ingenieurbauwerke HOAI § 43(4)</v>
      </c>
      <c r="C1224" s="500" t="str">
        <f>+$B$48</f>
        <v>Objektplanung für Ingenieurbauwerke HOAI § 43(4)</v>
      </c>
      <c r="D1224" s="500" t="str">
        <f>+$B$48</f>
        <v>Objektplanung für Ingenieurbauwerke HOAI § 43(4)</v>
      </c>
      <c r="E1224" s="501" t="str">
        <f>+$B$48</f>
        <v>Objektplanung für Ingenieurbauwerke HOAI § 43(4)</v>
      </c>
      <c r="F1224" s="4"/>
      <c r="G1224" s="4"/>
      <c r="J1224" s="177" t="s">
        <v>96</v>
      </c>
    </row>
    <row r="1225" spans="1:99" ht="12.75" hidden="1" customHeight="1" x14ac:dyDescent="0.2">
      <c r="B1225" s="178"/>
      <c r="C1225" s="510" t="s">
        <v>726</v>
      </c>
      <c r="D1225" s="511"/>
      <c r="E1225" s="512"/>
      <c r="F1225" s="7" t="str">
        <f>+F$49</f>
        <v>Basis</v>
      </c>
      <c r="G1225" s="7" t="str">
        <f>+G$49</f>
        <v>Vertrag</v>
      </c>
      <c r="I1225" s="6" t="s">
        <v>96</v>
      </c>
    </row>
    <row r="1226" spans="1:99" ht="22.7" hidden="1" customHeight="1" x14ac:dyDescent="0.2">
      <c r="B1226" s="8" t="s">
        <v>889</v>
      </c>
      <c r="C1226" s="543" t="s">
        <v>1122</v>
      </c>
      <c r="D1226" s="544"/>
      <c r="E1226" s="544"/>
      <c r="F1226" s="9" t="s">
        <v>96</v>
      </c>
      <c r="G1226" s="10"/>
    </row>
    <row r="1227" spans="1:99" ht="12.75" hidden="1" x14ac:dyDescent="0.2">
      <c r="B1227" s="284"/>
      <c r="C1227" s="558" t="s">
        <v>187</v>
      </c>
      <c r="D1227" s="559"/>
      <c r="E1227" s="559"/>
      <c r="F1227" s="11" t="s">
        <v>96</v>
      </c>
      <c r="G1227" s="12"/>
      <c r="I1227" s="6"/>
    </row>
    <row r="1228" spans="1:99" ht="12.75" hidden="1" x14ac:dyDescent="0.2">
      <c r="B1228" s="56" t="s">
        <v>96</v>
      </c>
      <c r="C1228" s="234" t="s">
        <v>892</v>
      </c>
      <c r="D1228" s="577" t="s">
        <v>663</v>
      </c>
      <c r="E1228" s="677"/>
      <c r="F1228" s="567" t="s">
        <v>660</v>
      </c>
      <c r="G1228" s="568"/>
      <c r="I1228" s="6"/>
    </row>
    <row r="1229" spans="1:99" ht="22.5" hidden="1" x14ac:dyDescent="0.2">
      <c r="B1229" s="56"/>
      <c r="C1229" s="353"/>
      <c r="D1229" s="400" t="s">
        <v>213</v>
      </c>
      <c r="E1229" s="420" t="s">
        <v>934</v>
      </c>
      <c r="F1229" s="19"/>
      <c r="G1229" s="20"/>
      <c r="I1229" s="6"/>
    </row>
    <row r="1230" spans="1:99" s="83" customFormat="1" hidden="1" x14ac:dyDescent="0.2">
      <c r="A1230" s="76"/>
      <c r="B1230" s="63"/>
      <c r="C1230" s="161" t="s">
        <v>794</v>
      </c>
      <c r="D1230" s="502" t="s">
        <v>781</v>
      </c>
      <c r="E1230" s="503"/>
      <c r="F1230" s="31"/>
      <c r="G1230" s="32"/>
    </row>
    <row r="1231" spans="1:99" ht="12.75" hidden="1" x14ac:dyDescent="0.2">
      <c r="B1231" s="56" t="s">
        <v>96</v>
      </c>
      <c r="C1231" s="59" t="s">
        <v>893</v>
      </c>
      <c r="D1231" s="630" t="s">
        <v>935</v>
      </c>
      <c r="E1231" s="601"/>
      <c r="F1231" s="14">
        <v>1.35E-2</v>
      </c>
      <c r="G1231" s="243"/>
      <c r="I1231" s="6"/>
    </row>
    <row r="1232" spans="1:99" ht="12.75" hidden="1" x14ac:dyDescent="0.2">
      <c r="B1232" s="56"/>
      <c r="C1232" s="161" t="s">
        <v>793</v>
      </c>
      <c r="D1232" s="502" t="s">
        <v>437</v>
      </c>
      <c r="E1232" s="560"/>
      <c r="F1232" s="16"/>
      <c r="G1232" s="16"/>
      <c r="I1232" s="6"/>
    </row>
    <row r="1233" spans="2:9" ht="12.75" hidden="1" x14ac:dyDescent="0.2">
      <c r="B1233" s="56"/>
      <c r="C1233" s="161" t="s">
        <v>794</v>
      </c>
      <c r="D1233" s="502" t="s">
        <v>438</v>
      </c>
      <c r="E1233" s="560"/>
      <c r="F1233" s="19"/>
      <c r="G1233" s="19"/>
      <c r="I1233" s="6"/>
    </row>
    <row r="1234" spans="2:9" ht="22.7" hidden="1" customHeight="1" x14ac:dyDescent="0.2">
      <c r="B1234" s="56"/>
      <c r="C1234" s="165" t="s">
        <v>795</v>
      </c>
      <c r="D1234" s="502" t="s">
        <v>1024</v>
      </c>
      <c r="E1234" s="560"/>
      <c r="F1234" s="19"/>
      <c r="G1234" s="19"/>
      <c r="I1234" s="6"/>
    </row>
    <row r="1235" spans="2:9" ht="33" hidden="1" customHeight="1" x14ac:dyDescent="0.2">
      <c r="B1235" s="56"/>
      <c r="C1235" s="165" t="s">
        <v>796</v>
      </c>
      <c r="D1235" s="496" t="s">
        <v>1216</v>
      </c>
      <c r="E1235" s="562"/>
      <c r="F1235" s="19"/>
      <c r="G1235" s="19"/>
      <c r="I1235" s="6"/>
    </row>
    <row r="1236" spans="2:9" ht="12.75" hidden="1" x14ac:dyDescent="0.2">
      <c r="B1236" s="56"/>
      <c r="C1236" s="168" t="s">
        <v>96</v>
      </c>
      <c r="D1236" s="517" t="s">
        <v>328</v>
      </c>
      <c r="E1236" s="517"/>
      <c r="F1236" s="19"/>
      <c r="G1236" s="19"/>
      <c r="I1236" s="6"/>
    </row>
    <row r="1237" spans="2:9" ht="43.5" hidden="1" customHeight="1" x14ac:dyDescent="0.2">
      <c r="B1237" s="56"/>
      <c r="C1237" s="351"/>
      <c r="D1237" s="517" t="s">
        <v>1190</v>
      </c>
      <c r="E1237" s="517"/>
      <c r="F1237" s="19"/>
      <c r="G1237" s="19"/>
      <c r="I1237" s="6"/>
    </row>
    <row r="1238" spans="2:9" ht="33" hidden="1" customHeight="1" x14ac:dyDescent="0.2">
      <c r="B1238" s="56"/>
      <c r="C1238" s="346"/>
      <c r="D1238" s="538" t="s">
        <v>1025</v>
      </c>
      <c r="E1238" s="538"/>
      <c r="F1238" s="19"/>
      <c r="G1238" s="19"/>
      <c r="I1238" s="6"/>
    </row>
    <row r="1239" spans="2:9" ht="22.7" hidden="1" customHeight="1" x14ac:dyDescent="0.2">
      <c r="B1239" s="56"/>
      <c r="C1239" s="161" t="s">
        <v>797</v>
      </c>
      <c r="D1239" s="502" t="s">
        <v>783</v>
      </c>
      <c r="E1239" s="560"/>
      <c r="F1239" s="31"/>
      <c r="G1239" s="31"/>
      <c r="I1239" s="6"/>
    </row>
    <row r="1240" spans="2:9" ht="36" hidden="1" customHeight="1" x14ac:dyDescent="0.2">
      <c r="B1240" s="56" t="s">
        <v>96</v>
      </c>
      <c r="C1240" s="375" t="s">
        <v>588</v>
      </c>
      <c r="D1240" s="547" t="s">
        <v>785</v>
      </c>
      <c r="E1240" s="605"/>
      <c r="F1240" s="54">
        <v>1.4500000000000001E-2</v>
      </c>
      <c r="G1240" s="242"/>
    </row>
    <row r="1241" spans="2:9" ht="12.75" hidden="1" customHeight="1" x14ac:dyDescent="0.2">
      <c r="B1241" s="156"/>
      <c r="C1241" s="161" t="s">
        <v>793</v>
      </c>
      <c r="D1241" s="756" t="s">
        <v>617</v>
      </c>
      <c r="E1241" s="599"/>
      <c r="F1241" s="16"/>
      <c r="G1241" s="17"/>
    </row>
    <row r="1242" spans="2:9" ht="22.7" hidden="1" customHeight="1" x14ac:dyDescent="0.2">
      <c r="B1242" s="156"/>
      <c r="C1242" s="372"/>
      <c r="D1242" s="400" t="s">
        <v>210</v>
      </c>
      <c r="E1242" s="326" t="s">
        <v>618</v>
      </c>
      <c r="F1242" s="19"/>
      <c r="G1242" s="20"/>
    </row>
    <row r="1243" spans="2:9" ht="12.75" hidden="1" customHeight="1" x14ac:dyDescent="0.2">
      <c r="B1243" s="156"/>
      <c r="C1243" s="372"/>
      <c r="D1243" s="423" t="s">
        <v>211</v>
      </c>
      <c r="E1243" s="28" t="s">
        <v>619</v>
      </c>
      <c r="F1243" s="19"/>
      <c r="G1243" s="20"/>
    </row>
    <row r="1244" spans="2:9" ht="22.7" hidden="1" customHeight="1" x14ac:dyDescent="0.2">
      <c r="B1244" s="156"/>
      <c r="C1244" s="372"/>
      <c r="D1244" s="423" t="s">
        <v>212</v>
      </c>
      <c r="E1244" s="337" t="s">
        <v>1217</v>
      </c>
      <c r="F1244" s="19"/>
      <c r="G1244" s="20"/>
    </row>
    <row r="1245" spans="2:9" ht="22.7" hidden="1" customHeight="1" x14ac:dyDescent="0.2">
      <c r="B1245" s="156"/>
      <c r="C1245" s="372"/>
      <c r="D1245" s="423" t="s">
        <v>213</v>
      </c>
      <c r="E1245" s="337" t="s">
        <v>729</v>
      </c>
      <c r="F1245" s="19"/>
      <c r="G1245" s="20"/>
    </row>
    <row r="1246" spans="2:9" ht="22.7" hidden="1" customHeight="1" x14ac:dyDescent="0.2">
      <c r="B1246" s="156"/>
      <c r="C1246" s="372"/>
      <c r="D1246" s="423" t="s">
        <v>214</v>
      </c>
      <c r="E1246" s="413" t="s">
        <v>105</v>
      </c>
      <c r="F1246" s="19"/>
      <c r="G1246" s="20"/>
    </row>
    <row r="1247" spans="2:9" ht="12.75" hidden="1" customHeight="1" x14ac:dyDescent="0.2">
      <c r="B1247" s="156"/>
      <c r="C1247" s="372"/>
      <c r="D1247" s="423" t="s">
        <v>215</v>
      </c>
      <c r="E1247" s="130" t="s">
        <v>465</v>
      </c>
      <c r="F1247" s="19"/>
      <c r="G1247" s="20"/>
    </row>
    <row r="1248" spans="2:9" ht="12.75" hidden="1" customHeight="1" x14ac:dyDescent="0.2">
      <c r="B1248" s="156"/>
      <c r="C1248" s="161" t="s">
        <v>794</v>
      </c>
      <c r="D1248" s="570" t="s">
        <v>629</v>
      </c>
      <c r="E1248" s="549"/>
      <c r="F1248" s="19"/>
      <c r="G1248" s="20"/>
    </row>
    <row r="1249" spans="1:9" ht="22.7" hidden="1" customHeight="1" x14ac:dyDescent="0.2">
      <c r="B1249" s="156"/>
      <c r="C1249" s="161" t="s">
        <v>795</v>
      </c>
      <c r="D1249" s="506" t="s">
        <v>152</v>
      </c>
      <c r="E1249" s="507"/>
      <c r="F1249" s="19"/>
      <c r="G1249" s="20"/>
    </row>
    <row r="1250" spans="1:9" ht="12.75" hidden="1" x14ac:dyDescent="0.2">
      <c r="B1250" s="156"/>
      <c r="C1250" s="161" t="s">
        <v>796</v>
      </c>
      <c r="D1250" s="569" t="s">
        <v>615</v>
      </c>
      <c r="E1250" s="516"/>
      <c r="F1250" s="19"/>
      <c r="G1250" s="20"/>
      <c r="I1250" s="6"/>
    </row>
    <row r="1251" spans="1:9" ht="22.7" hidden="1" customHeight="1" x14ac:dyDescent="0.2">
      <c r="B1251" s="156"/>
      <c r="C1251" s="161" t="s">
        <v>797</v>
      </c>
      <c r="D1251" s="506" t="s">
        <v>693</v>
      </c>
      <c r="E1251" s="507"/>
      <c r="F1251" s="31"/>
      <c r="G1251" s="32"/>
    </row>
    <row r="1252" spans="1:9" ht="12.75" hidden="1" x14ac:dyDescent="0.2">
      <c r="B1252" s="48" t="s">
        <v>96</v>
      </c>
      <c r="C1252" s="13" t="s">
        <v>589</v>
      </c>
      <c r="D1252" s="633" t="s">
        <v>694</v>
      </c>
      <c r="E1252" s="521"/>
      <c r="F1252" s="14">
        <v>8.5000000000000006E-3</v>
      </c>
      <c r="G1252" s="243"/>
      <c r="I1252" s="6"/>
    </row>
    <row r="1253" spans="1:9" ht="12.75" hidden="1" x14ac:dyDescent="0.2">
      <c r="B1253" s="156"/>
      <c r="C1253" s="161" t="s">
        <v>793</v>
      </c>
      <c r="D1253" s="569" t="s">
        <v>803</v>
      </c>
      <c r="E1253" s="516"/>
      <c r="F1253" s="16"/>
      <c r="G1253" s="17"/>
      <c r="I1253" s="6"/>
    </row>
    <row r="1254" spans="1:9" ht="12.75" hidden="1" x14ac:dyDescent="0.2">
      <c r="B1254" s="156"/>
      <c r="C1254" s="161" t="s">
        <v>794</v>
      </c>
      <c r="D1254" s="569" t="s">
        <v>804</v>
      </c>
      <c r="E1254" s="516"/>
      <c r="F1254" s="19"/>
      <c r="G1254" s="20"/>
      <c r="I1254" s="6"/>
    </row>
    <row r="1255" spans="1:9" s="83" customFormat="1" hidden="1" x14ac:dyDescent="0.2">
      <c r="A1255" s="76"/>
      <c r="B1255" s="63"/>
      <c r="C1255" s="161" t="s">
        <v>795</v>
      </c>
      <c r="D1255" s="515" t="s">
        <v>805</v>
      </c>
      <c r="E1255" s="516"/>
      <c r="F1255" s="19"/>
      <c r="G1255" s="20"/>
    </row>
    <row r="1256" spans="1:9" hidden="1" x14ac:dyDescent="0.2">
      <c r="B1256" s="156"/>
      <c r="C1256" s="161" t="s">
        <v>796</v>
      </c>
      <c r="D1256" s="569" t="s">
        <v>606</v>
      </c>
      <c r="E1256" s="516"/>
      <c r="F1256" s="19"/>
      <c r="G1256" s="20"/>
    </row>
    <row r="1257" spans="1:9" ht="12.75" hidden="1" x14ac:dyDescent="0.2">
      <c r="B1257" s="156"/>
      <c r="C1257" s="161" t="s">
        <v>797</v>
      </c>
      <c r="D1257" s="570" t="s">
        <v>607</v>
      </c>
      <c r="E1257" s="566"/>
      <c r="F1257" s="19"/>
      <c r="G1257" s="20"/>
      <c r="I1257" s="6"/>
    </row>
    <row r="1258" spans="1:9" s="83" customFormat="1" ht="22.7" hidden="1" customHeight="1" x14ac:dyDescent="0.2">
      <c r="A1258" s="76"/>
      <c r="B1258" s="63"/>
      <c r="C1258" s="161" t="s">
        <v>798</v>
      </c>
      <c r="D1258" s="502" t="s">
        <v>630</v>
      </c>
      <c r="E1258" s="503"/>
      <c r="F1258" s="19"/>
      <c r="G1258" s="20"/>
    </row>
    <row r="1259" spans="1:9" s="83" customFormat="1" ht="22.7" hidden="1" customHeight="1" x14ac:dyDescent="0.2">
      <c r="A1259" s="76"/>
      <c r="B1259" s="63"/>
      <c r="C1259" s="161" t="s">
        <v>799</v>
      </c>
      <c r="D1259" s="581" t="s">
        <v>693</v>
      </c>
      <c r="E1259" s="629"/>
      <c r="F1259" s="32"/>
      <c r="G1259" s="32"/>
    </row>
    <row r="1260" spans="1:9" ht="12.75" hidden="1" x14ac:dyDescent="0.2">
      <c r="B1260" s="56" t="s">
        <v>96</v>
      </c>
      <c r="C1260" s="38" t="s">
        <v>590</v>
      </c>
      <c r="D1260" s="577" t="s">
        <v>608</v>
      </c>
      <c r="E1260" s="509"/>
      <c r="F1260" s="14">
        <v>5.4999999999999997E-3</v>
      </c>
      <c r="G1260" s="243"/>
      <c r="I1260" s="6"/>
    </row>
    <row r="1261" spans="1:9" ht="12.75" hidden="1" x14ac:dyDescent="0.2">
      <c r="B1261" s="56"/>
      <c r="C1261" s="161" t="s">
        <v>793</v>
      </c>
      <c r="D1261" s="746" t="s">
        <v>751</v>
      </c>
      <c r="E1261" s="746"/>
      <c r="F1261" s="16"/>
      <c r="G1261" s="16"/>
      <c r="I1261" s="6"/>
    </row>
    <row r="1262" spans="1:9" ht="12.75" hidden="1" x14ac:dyDescent="0.2">
      <c r="B1262" s="56"/>
      <c r="C1262" s="161" t="s">
        <v>794</v>
      </c>
      <c r="D1262" s="560" t="s">
        <v>779</v>
      </c>
      <c r="E1262" s="560"/>
      <c r="F1262" s="19"/>
      <c r="G1262" s="19"/>
      <c r="I1262" s="6"/>
    </row>
    <row r="1263" spans="1:9" ht="12.75" hidden="1" x14ac:dyDescent="0.2">
      <c r="B1263" s="56"/>
      <c r="C1263" s="161" t="s">
        <v>795</v>
      </c>
      <c r="D1263" s="560" t="s">
        <v>780</v>
      </c>
      <c r="E1263" s="560"/>
      <c r="F1263" s="19"/>
      <c r="G1263" s="19"/>
      <c r="I1263" s="6"/>
    </row>
    <row r="1264" spans="1:9" ht="12.75" hidden="1" x14ac:dyDescent="0.2">
      <c r="B1264" s="56"/>
      <c r="C1264" s="161" t="s">
        <v>796</v>
      </c>
      <c r="D1264" s="746" t="s">
        <v>777</v>
      </c>
      <c r="E1264" s="746"/>
      <c r="F1264" s="19"/>
      <c r="G1264" s="19"/>
      <c r="I1264" s="6"/>
    </row>
    <row r="1265" spans="1:99" ht="12.75" hidden="1" x14ac:dyDescent="0.2">
      <c r="B1265" s="56"/>
      <c r="C1265" s="161" t="s">
        <v>797</v>
      </c>
      <c r="D1265" s="746" t="s">
        <v>778</v>
      </c>
      <c r="E1265" s="746"/>
      <c r="F1265" s="19"/>
      <c r="G1265" s="19"/>
      <c r="I1265" s="6"/>
    </row>
    <row r="1266" spans="1:99" s="83" customFormat="1" ht="22.7" hidden="1" customHeight="1" x14ac:dyDescent="0.2">
      <c r="A1266" s="76"/>
      <c r="B1266" s="157"/>
      <c r="C1266" s="161" t="s">
        <v>798</v>
      </c>
      <c r="D1266" s="557" t="s">
        <v>258</v>
      </c>
      <c r="E1266" s="557"/>
      <c r="F1266" s="19"/>
      <c r="G1266" s="19"/>
    </row>
    <row r="1267" spans="1:99" hidden="1" x14ac:dyDescent="0.2">
      <c r="B1267" s="157"/>
      <c r="C1267" s="161" t="s">
        <v>799</v>
      </c>
      <c r="D1267" s="496" t="s">
        <v>752</v>
      </c>
      <c r="E1267" s="496"/>
      <c r="F1267" s="19"/>
      <c r="G1267" s="19"/>
    </row>
    <row r="1268" spans="1:99" hidden="1" x14ac:dyDescent="0.2">
      <c r="B1268" s="157"/>
      <c r="C1268" s="94"/>
      <c r="D1268" s="400" t="s">
        <v>210</v>
      </c>
      <c r="E1268" s="26" t="s">
        <v>753</v>
      </c>
      <c r="F1268" s="19"/>
      <c r="G1268" s="19"/>
    </row>
    <row r="1269" spans="1:99" hidden="1" x14ac:dyDescent="0.2">
      <c r="B1269" s="157"/>
      <c r="C1269" s="94"/>
      <c r="D1269" s="423" t="s">
        <v>211</v>
      </c>
      <c r="E1269" s="28" t="s">
        <v>754</v>
      </c>
      <c r="F1269" s="19"/>
      <c r="G1269" s="19"/>
    </row>
    <row r="1270" spans="1:99" hidden="1" x14ac:dyDescent="0.2">
      <c r="B1270" s="157"/>
      <c r="C1270" s="94"/>
      <c r="D1270" s="423" t="s">
        <v>212</v>
      </c>
      <c r="E1270" s="28" t="s">
        <v>755</v>
      </c>
      <c r="F1270" s="19"/>
      <c r="G1270" s="19"/>
    </row>
    <row r="1271" spans="1:99" hidden="1" x14ac:dyDescent="0.2">
      <c r="B1271" s="157"/>
      <c r="C1271" s="161" t="s">
        <v>800</v>
      </c>
      <c r="D1271" s="719" t="s">
        <v>756</v>
      </c>
      <c r="E1271" s="719"/>
      <c r="F1271" s="19"/>
      <c r="G1271" s="19"/>
    </row>
    <row r="1272" spans="1:99" hidden="1" x14ac:dyDescent="0.2">
      <c r="B1272" s="157"/>
      <c r="C1272" s="161" t="s">
        <v>801</v>
      </c>
      <c r="D1272" s="502" t="s">
        <v>615</v>
      </c>
      <c r="E1272" s="560"/>
      <c r="F1272" s="19"/>
      <c r="G1272" s="19"/>
    </row>
    <row r="1273" spans="1:99" s="83" customFormat="1" ht="22.7" hidden="1" customHeight="1" x14ac:dyDescent="0.2">
      <c r="A1273" s="76"/>
      <c r="B1273" s="157"/>
      <c r="C1273" s="165" t="s">
        <v>802</v>
      </c>
      <c r="D1273" s="557" t="s">
        <v>757</v>
      </c>
      <c r="E1273" s="557"/>
      <c r="F1273" s="31"/>
      <c r="G1273" s="31"/>
    </row>
    <row r="1274" spans="1:99" ht="12.75" hidden="1" x14ac:dyDescent="0.2">
      <c r="B1274" s="56" t="s">
        <v>96</v>
      </c>
      <c r="C1274" s="375" t="s">
        <v>591</v>
      </c>
      <c r="D1274" s="633" t="s">
        <v>758</v>
      </c>
      <c r="E1274" s="521"/>
      <c r="F1274" s="14">
        <v>9.4999999999999998E-3</v>
      </c>
      <c r="G1274" s="243"/>
      <c r="I1274" s="6"/>
    </row>
    <row r="1275" spans="1:99" ht="12.75" hidden="1" x14ac:dyDescent="0.2">
      <c r="B1275" s="56"/>
      <c r="C1275" s="161" t="s">
        <v>793</v>
      </c>
      <c r="D1275" s="515" t="s">
        <v>759</v>
      </c>
      <c r="E1275" s="516"/>
      <c r="F1275" s="16"/>
      <c r="G1275" s="17"/>
      <c r="I1275" s="6"/>
    </row>
    <row r="1276" spans="1:99" ht="22.7" hidden="1" customHeight="1" x14ac:dyDescent="0.2">
      <c r="B1276" s="106"/>
      <c r="C1276" s="161" t="s">
        <v>794</v>
      </c>
      <c r="D1276" s="556" t="s">
        <v>760</v>
      </c>
      <c r="E1276" s="566"/>
      <c r="F1276" s="31"/>
      <c r="G1276" s="32"/>
      <c r="I1276" s="6"/>
    </row>
    <row r="1277" spans="1:99" ht="27.75" hidden="1" x14ac:dyDescent="0.4">
      <c r="B1277" s="154"/>
      <c r="C1277" s="344"/>
      <c r="D1277" s="425"/>
      <c r="E1277" s="425"/>
      <c r="F1277" s="134"/>
      <c r="G1277" s="136" t="str">
        <f>+G$43</f>
        <v>Offenlegung Pleißemühlgraben BA 0</v>
      </c>
    </row>
    <row r="1278" spans="1:99" ht="12.75" hidden="1" x14ac:dyDescent="0.2">
      <c r="B1278" s="137" t="s">
        <v>96</v>
      </c>
      <c r="C1278" s="344"/>
      <c r="D1278" s="425"/>
      <c r="E1278" s="426"/>
      <c r="F1278" s="138"/>
      <c r="G1278" s="139" t="str">
        <f>+G$44</f>
        <v>Anl. I.1 - Ingenieurbauwerke</v>
      </c>
      <c r="L1278" t="s">
        <v>96</v>
      </c>
    </row>
    <row r="1279" spans="1:99" ht="3" hidden="1" customHeight="1" x14ac:dyDescent="0.2">
      <c r="B1279" s="155"/>
      <c r="C1279" s="427"/>
      <c r="D1279" s="427"/>
      <c r="E1279" s="427"/>
      <c r="F1279" s="135"/>
      <c r="G1279" s="134"/>
      <c r="H1279" s="140"/>
      <c r="I1279" s="140"/>
      <c r="J1279" s="140"/>
      <c r="K1279" s="140"/>
      <c r="L1279" s="140"/>
      <c r="M1279" s="140"/>
      <c r="N1279" s="140"/>
      <c r="O1279" s="140"/>
      <c r="AA1279" s="140"/>
      <c r="AM1279" s="140"/>
      <c r="AY1279" s="140"/>
      <c r="BK1279" s="140"/>
      <c r="BW1279" s="140"/>
      <c r="CI1279" s="140"/>
      <c r="CU1279" s="140"/>
    </row>
    <row r="1280" spans="1:99" ht="12" hidden="1" customHeight="1" x14ac:dyDescent="0.2">
      <c r="B1280" s="530" t="str">
        <f>+$B$46</f>
        <v>Anlage [ ] zum Vertrag Ingenieurbauwerke zwischen [  ]</v>
      </c>
      <c r="C1280" s="531" t="str">
        <f>+$B$46</f>
        <v>Anlage [ ] zum Vertrag Ingenieurbauwerke zwischen [  ]</v>
      </c>
      <c r="D1280" s="531" t="str">
        <f>+$B$46</f>
        <v>Anlage [ ] zum Vertrag Ingenieurbauwerke zwischen [  ]</v>
      </c>
      <c r="E1280" s="532" t="str">
        <f>+$B$46</f>
        <v>Anlage [ ] zum Vertrag Ingenieurbauwerke zwischen [  ]</v>
      </c>
      <c r="F1280" s="2" t="s">
        <v>96</v>
      </c>
      <c r="G1280" s="3" t="s">
        <v>499</v>
      </c>
      <c r="J1280" s="177" t="s">
        <v>96</v>
      </c>
    </row>
    <row r="1281" spans="2:10" ht="12" hidden="1" customHeight="1" x14ac:dyDescent="0.2">
      <c r="B1281" s="497" t="str">
        <f>+$B$47</f>
        <v>Leistungspflichten und Teilleistungsbewertungen zur Objektplanung für Ingenieurbauwerke</v>
      </c>
      <c r="C1281" s="498" t="str">
        <f>+$B$47</f>
        <v>Leistungspflichten und Teilleistungsbewertungen zur Objektplanung für Ingenieurbauwerke</v>
      </c>
      <c r="D1281" s="498" t="str">
        <f>+$B$47</f>
        <v>Leistungspflichten und Teilleistungsbewertungen zur Objektplanung für Ingenieurbauwerke</v>
      </c>
      <c r="E1281" s="498" t="str">
        <f>+$B$47</f>
        <v>Leistungspflichten und Teilleistungsbewertungen zur Objektplanung für Ingenieurbauwerke</v>
      </c>
      <c r="F1281" s="459" t="s">
        <v>1175</v>
      </c>
      <c r="G1281" s="460">
        <f>+G$5</f>
        <v>45540</v>
      </c>
      <c r="I1281" s="1" t="s">
        <v>96</v>
      </c>
      <c r="J1281" s="177" t="s">
        <v>96</v>
      </c>
    </row>
    <row r="1282" spans="2:10" ht="12" hidden="1" customHeight="1" x14ac:dyDescent="0.2">
      <c r="B1282" s="499" t="str">
        <f>+$B$48</f>
        <v>Objektplanung für Ingenieurbauwerke HOAI § 43(4)</v>
      </c>
      <c r="C1282" s="500" t="str">
        <f>+$B$48</f>
        <v>Objektplanung für Ingenieurbauwerke HOAI § 43(4)</v>
      </c>
      <c r="D1282" s="500" t="str">
        <f>+$B$48</f>
        <v>Objektplanung für Ingenieurbauwerke HOAI § 43(4)</v>
      </c>
      <c r="E1282" s="501" t="str">
        <f>+$B$48</f>
        <v>Objektplanung für Ingenieurbauwerke HOAI § 43(4)</v>
      </c>
      <c r="F1282" s="4"/>
      <c r="G1282" s="4"/>
      <c r="J1282" s="177" t="s">
        <v>96</v>
      </c>
    </row>
    <row r="1283" spans="2:10" ht="12.75" hidden="1" customHeight="1" x14ac:dyDescent="0.2">
      <c r="B1283" s="178"/>
      <c r="C1283" s="510" t="s">
        <v>726</v>
      </c>
      <c r="D1283" s="511"/>
      <c r="E1283" s="512"/>
      <c r="F1283" s="7" t="str">
        <f>+F$49</f>
        <v>Basis</v>
      </c>
      <c r="G1283" s="7" t="str">
        <f>+G$49</f>
        <v>Vertrag</v>
      </c>
      <c r="I1283" s="6" t="s">
        <v>96</v>
      </c>
    </row>
    <row r="1284" spans="2:10" ht="22.7" hidden="1" customHeight="1" x14ac:dyDescent="0.2">
      <c r="B1284" s="8" t="s">
        <v>889</v>
      </c>
      <c r="C1284" s="543" t="s">
        <v>1122</v>
      </c>
      <c r="D1284" s="544"/>
      <c r="E1284" s="544"/>
      <c r="F1284" s="9" t="s">
        <v>96</v>
      </c>
      <c r="G1284" s="10"/>
    </row>
    <row r="1285" spans="2:10" ht="12.75" hidden="1" x14ac:dyDescent="0.2">
      <c r="B1285" s="284"/>
      <c r="C1285" s="558" t="s">
        <v>187</v>
      </c>
      <c r="D1285" s="559"/>
      <c r="E1285" s="559"/>
      <c r="F1285" s="11" t="s">
        <v>96</v>
      </c>
      <c r="G1285" s="12"/>
      <c r="I1285" s="6"/>
    </row>
    <row r="1286" spans="2:10" ht="12.75" hidden="1" x14ac:dyDescent="0.2">
      <c r="B1286" s="56" t="s">
        <v>96</v>
      </c>
      <c r="C1286" s="375" t="s">
        <v>591</v>
      </c>
      <c r="D1286" s="633" t="s">
        <v>758</v>
      </c>
      <c r="E1286" s="521"/>
      <c r="F1286" s="567" t="s">
        <v>660</v>
      </c>
      <c r="G1286" s="568"/>
      <c r="I1286" s="6"/>
    </row>
    <row r="1287" spans="2:10" ht="12.75" hidden="1" x14ac:dyDescent="0.2">
      <c r="B1287" s="56"/>
      <c r="C1287" s="161" t="s">
        <v>795</v>
      </c>
      <c r="D1287" s="569" t="s">
        <v>761</v>
      </c>
      <c r="E1287" s="516"/>
      <c r="F1287" s="19"/>
      <c r="G1287" s="20"/>
      <c r="I1287" s="6"/>
    </row>
    <row r="1288" spans="2:10" ht="12.75" hidden="1" x14ac:dyDescent="0.2">
      <c r="B1288" s="56"/>
      <c r="C1288" s="161" t="s">
        <v>796</v>
      </c>
      <c r="D1288" s="515" t="s">
        <v>762</v>
      </c>
      <c r="E1288" s="516"/>
      <c r="F1288" s="19"/>
      <c r="G1288" s="20"/>
      <c r="I1288" s="6"/>
    </row>
    <row r="1289" spans="2:10" ht="22.7" hidden="1" customHeight="1" x14ac:dyDescent="0.2">
      <c r="B1289" s="56"/>
      <c r="C1289" s="161" t="s">
        <v>797</v>
      </c>
      <c r="D1289" s="515" t="s">
        <v>807</v>
      </c>
      <c r="E1289" s="516"/>
      <c r="F1289" s="19"/>
      <c r="G1289" s="20"/>
      <c r="I1289" s="6"/>
    </row>
    <row r="1290" spans="2:10" ht="12.75" hidden="1" x14ac:dyDescent="0.2">
      <c r="B1290" s="56"/>
      <c r="C1290" s="161" t="s">
        <v>798</v>
      </c>
      <c r="D1290" s="570" t="s">
        <v>2</v>
      </c>
      <c r="E1290" s="566"/>
      <c r="F1290" s="31"/>
      <c r="G1290" s="32"/>
      <c r="I1290" s="6"/>
    </row>
    <row r="1291" spans="2:10" ht="12.75" hidden="1" x14ac:dyDescent="0.2">
      <c r="B1291" s="157" t="s">
        <v>96</v>
      </c>
      <c r="C1291" s="59" t="s">
        <v>592</v>
      </c>
      <c r="D1291" s="577" t="s">
        <v>763</v>
      </c>
      <c r="E1291" s="509"/>
      <c r="F1291" s="14">
        <v>5.4999999999999997E-3</v>
      </c>
      <c r="G1291" s="243"/>
      <c r="I1291" s="6"/>
    </row>
    <row r="1292" spans="2:10" ht="23.25" hidden="1" customHeight="1" x14ac:dyDescent="0.2">
      <c r="B1292" s="157"/>
      <c r="C1292" s="161" t="s">
        <v>793</v>
      </c>
      <c r="D1292" s="723" t="s">
        <v>106</v>
      </c>
      <c r="E1292" s="748"/>
      <c r="F1292" s="17"/>
      <c r="G1292" s="17"/>
      <c r="I1292" s="6"/>
    </row>
    <row r="1293" spans="2:10" ht="12" hidden="1" customHeight="1" x14ac:dyDescent="0.2">
      <c r="B1293" s="156"/>
      <c r="C1293" s="390" t="s">
        <v>794</v>
      </c>
      <c r="D1293" s="744" t="s">
        <v>149</v>
      </c>
      <c r="E1293" s="745"/>
      <c r="F1293" s="19"/>
      <c r="G1293" s="20"/>
    </row>
    <row r="1294" spans="2:10" ht="12" hidden="1" customHeight="1" x14ac:dyDescent="0.2">
      <c r="B1294" s="156"/>
      <c r="C1294" s="390" t="s">
        <v>795</v>
      </c>
      <c r="D1294" s="744" t="s">
        <v>150</v>
      </c>
      <c r="E1294" s="745"/>
      <c r="F1294" s="19"/>
      <c r="G1294" s="20"/>
    </row>
    <row r="1295" spans="2:10" ht="12" hidden="1" customHeight="1" x14ac:dyDescent="0.2">
      <c r="B1295" s="156"/>
      <c r="C1295" s="390" t="s">
        <v>796</v>
      </c>
      <c r="D1295" s="744" t="s">
        <v>721</v>
      </c>
      <c r="E1295" s="745"/>
      <c r="F1295" s="19"/>
      <c r="G1295" s="20"/>
    </row>
    <row r="1296" spans="2:10" ht="12" hidden="1" customHeight="1" x14ac:dyDescent="0.2">
      <c r="B1296" s="156"/>
      <c r="C1296" s="392" t="s">
        <v>797</v>
      </c>
      <c r="D1296" s="744" t="s">
        <v>697</v>
      </c>
      <c r="E1296" s="745"/>
      <c r="F1296" s="19"/>
      <c r="G1296" s="20"/>
    </row>
    <row r="1297" spans="1:9" s="83" customFormat="1" hidden="1" x14ac:dyDescent="0.2">
      <c r="A1297" s="76"/>
      <c r="B1297" s="156"/>
      <c r="C1297" s="390" t="s">
        <v>798</v>
      </c>
      <c r="D1297" s="569" t="s">
        <v>452</v>
      </c>
      <c r="E1297" s="516"/>
      <c r="F1297" s="31"/>
      <c r="G1297" s="32"/>
    </row>
    <row r="1298" spans="1:9" ht="22.7" hidden="1" customHeight="1" x14ac:dyDescent="0.2">
      <c r="B1298" s="156" t="s">
        <v>96</v>
      </c>
      <c r="C1298" s="53" t="s">
        <v>593</v>
      </c>
      <c r="D1298" s="577" t="s">
        <v>453</v>
      </c>
      <c r="E1298" s="702"/>
      <c r="F1298" s="107">
        <v>1.8499999999999999E-2</v>
      </c>
      <c r="G1298" s="256"/>
    </row>
    <row r="1299" spans="1:9" ht="22.7" hidden="1" customHeight="1" x14ac:dyDescent="0.2">
      <c r="B1299" s="157"/>
      <c r="C1299" s="161" t="s">
        <v>793</v>
      </c>
      <c r="D1299" s="502" t="s">
        <v>609</v>
      </c>
      <c r="E1299" s="503"/>
      <c r="F1299" s="16"/>
      <c r="G1299" s="17"/>
    </row>
    <row r="1300" spans="1:9" s="6" customFormat="1" ht="46.5" hidden="1" customHeight="1" x14ac:dyDescent="0.2">
      <c r="A1300" s="76"/>
      <c r="B1300" s="157"/>
      <c r="C1300" s="161" t="s">
        <v>794</v>
      </c>
      <c r="D1300" s="506" t="s">
        <v>495</v>
      </c>
      <c r="E1300" s="507"/>
      <c r="F1300" s="19"/>
      <c r="G1300" s="20"/>
    </row>
    <row r="1301" spans="1:9" s="6" customFormat="1" ht="45" hidden="1" customHeight="1" x14ac:dyDescent="0.2">
      <c r="A1301" s="76"/>
      <c r="B1301" s="56"/>
      <c r="C1301" s="161" t="s">
        <v>795</v>
      </c>
      <c r="D1301" s="761" t="s">
        <v>107</v>
      </c>
      <c r="E1301" s="762"/>
      <c r="F1301" s="19"/>
      <c r="G1301" s="20"/>
    </row>
    <row r="1302" spans="1:9" s="83" customFormat="1" hidden="1" x14ac:dyDescent="0.2">
      <c r="A1302" s="76"/>
      <c r="B1302" s="84"/>
      <c r="C1302" s="161" t="s">
        <v>796</v>
      </c>
      <c r="D1302" s="556" t="s">
        <v>496</v>
      </c>
      <c r="E1302" s="566"/>
      <c r="F1302" s="19"/>
      <c r="G1302" s="20"/>
    </row>
    <row r="1303" spans="1:9" s="83" customFormat="1" ht="24" hidden="1" customHeight="1" x14ac:dyDescent="0.2">
      <c r="A1303" s="76"/>
      <c r="B1303" s="84"/>
      <c r="C1303" s="161" t="s">
        <v>797</v>
      </c>
      <c r="D1303" s="506" t="s">
        <v>630</v>
      </c>
      <c r="E1303" s="507"/>
      <c r="F1303" s="19"/>
      <c r="G1303" s="20"/>
    </row>
    <row r="1304" spans="1:9" s="83" customFormat="1" ht="22.7" hidden="1" customHeight="1" x14ac:dyDescent="0.2">
      <c r="A1304" s="76"/>
      <c r="B1304" s="157"/>
      <c r="C1304" s="161" t="s">
        <v>798</v>
      </c>
      <c r="D1304" s="513" t="s">
        <v>807</v>
      </c>
      <c r="E1304" s="514"/>
      <c r="F1304" s="19"/>
      <c r="G1304" s="20"/>
    </row>
    <row r="1305" spans="1:9" s="83" customFormat="1" hidden="1" x14ac:dyDescent="0.2">
      <c r="A1305" s="76"/>
      <c r="B1305" s="84"/>
      <c r="C1305" s="161" t="s">
        <v>799</v>
      </c>
      <c r="D1305" s="515" t="s">
        <v>1</v>
      </c>
      <c r="E1305" s="516"/>
      <c r="F1305" s="19"/>
      <c r="G1305" s="20"/>
    </row>
    <row r="1306" spans="1:9" s="83" customFormat="1" hidden="1" x14ac:dyDescent="0.2">
      <c r="A1306" s="76"/>
      <c r="B1306" s="157"/>
      <c r="C1306" s="161" t="s">
        <v>800</v>
      </c>
      <c r="D1306" s="515" t="s">
        <v>2</v>
      </c>
      <c r="E1306" s="516"/>
      <c r="F1306" s="19"/>
      <c r="G1306" s="20"/>
    </row>
    <row r="1307" spans="1:9" s="83" customFormat="1" hidden="1" x14ac:dyDescent="0.2">
      <c r="A1307" s="76"/>
      <c r="B1307" s="84"/>
      <c r="C1307" s="161" t="s">
        <v>801</v>
      </c>
      <c r="D1307" s="515" t="s">
        <v>781</v>
      </c>
      <c r="E1307" s="516"/>
      <c r="F1307" s="31"/>
      <c r="G1307" s="32"/>
    </row>
    <row r="1308" spans="1:9" ht="12.75" hidden="1" x14ac:dyDescent="0.2">
      <c r="B1308" s="108"/>
      <c r="C1308" s="759" t="s">
        <v>3</v>
      </c>
      <c r="D1308" s="760"/>
      <c r="E1308" s="760"/>
      <c r="F1308" s="216"/>
      <c r="G1308" s="101"/>
      <c r="I1308" s="6"/>
    </row>
    <row r="1309" spans="1:9" ht="12.75" hidden="1" x14ac:dyDescent="0.2">
      <c r="B1309" s="284"/>
      <c r="C1309" s="340"/>
      <c r="D1309" s="758" t="s">
        <v>1138</v>
      </c>
      <c r="E1309" s="632"/>
      <c r="F1309" s="51"/>
      <c r="G1309" s="17"/>
      <c r="I1309" s="6"/>
    </row>
    <row r="1310" spans="1:9" ht="12.75" hidden="1" x14ac:dyDescent="0.2">
      <c r="B1310" s="156"/>
      <c r="C1310" s="350"/>
      <c r="D1310" s="758" t="s">
        <v>497</v>
      </c>
      <c r="E1310" s="632"/>
      <c r="F1310" s="44"/>
      <c r="G1310" s="20"/>
      <c r="I1310" s="6"/>
    </row>
    <row r="1311" spans="1:9" ht="22.7" hidden="1" customHeight="1" x14ac:dyDescent="0.2">
      <c r="B1311" s="31"/>
      <c r="C1311" s="368"/>
      <c r="D1311" s="758" t="s">
        <v>50</v>
      </c>
      <c r="E1311" s="632"/>
      <c r="F1311" s="47"/>
      <c r="G1311" s="32"/>
      <c r="I1311" s="6"/>
    </row>
    <row r="1312" spans="1:9" ht="12" hidden="1" customHeight="1" x14ac:dyDescent="0.2">
      <c r="B1312" s="104"/>
      <c r="C1312" s="102"/>
      <c r="D1312" s="633" t="s">
        <v>594</v>
      </c>
      <c r="E1312" s="519"/>
      <c r="F1312" s="222">
        <f>+F1298+F1291+F1274+F1260+F1252+F1240+F1231+F1212+F1199+F1173</f>
        <v>0.15</v>
      </c>
      <c r="G1312" s="78">
        <f>+G1298+G1291+G1274+G1260+G1252+G1240+G1231+G1212+G1199+G1173</f>
        <v>0</v>
      </c>
    </row>
    <row r="1313" spans="2:99" ht="27.75" hidden="1" x14ac:dyDescent="0.4">
      <c r="B1313" s="154"/>
      <c r="C1313" s="344"/>
      <c r="D1313" s="425"/>
      <c r="E1313" s="425"/>
      <c r="F1313" s="134"/>
      <c r="G1313" s="136" t="str">
        <f>+G$43</f>
        <v>Offenlegung Pleißemühlgraben BA 0</v>
      </c>
    </row>
    <row r="1314" spans="2:99" ht="12.75" hidden="1" x14ac:dyDescent="0.2">
      <c r="B1314" s="137" t="s">
        <v>96</v>
      </c>
      <c r="C1314" s="344"/>
      <c r="D1314" s="425"/>
      <c r="E1314" s="426"/>
      <c r="F1314" s="138"/>
      <c r="G1314" s="139" t="str">
        <f>+G$44</f>
        <v>Anl. I.1 - Ingenieurbauwerke</v>
      </c>
      <c r="L1314" t="s">
        <v>96</v>
      </c>
    </row>
    <row r="1315" spans="2:99" ht="3" hidden="1" customHeight="1" x14ac:dyDescent="0.2">
      <c r="B1315" s="155"/>
      <c r="C1315" s="427"/>
      <c r="D1315" s="427"/>
      <c r="E1315" s="427"/>
      <c r="F1315" s="135"/>
      <c r="G1315" s="134"/>
      <c r="H1315" s="140"/>
      <c r="I1315" s="140"/>
      <c r="J1315" s="140"/>
      <c r="K1315" s="140"/>
      <c r="L1315" s="140"/>
      <c r="M1315" s="140"/>
      <c r="N1315" s="140"/>
      <c r="O1315" s="140"/>
      <c r="AA1315" s="140"/>
      <c r="AM1315" s="140"/>
      <c r="AY1315" s="140"/>
      <c r="BK1315" s="140"/>
      <c r="BW1315" s="140"/>
      <c r="CI1315" s="140"/>
      <c r="CU1315" s="140"/>
    </row>
    <row r="1316" spans="2:99" ht="12" hidden="1" customHeight="1" x14ac:dyDescent="0.2">
      <c r="B1316" s="530" t="str">
        <f>+$B$46</f>
        <v>Anlage [ ] zum Vertrag Ingenieurbauwerke zwischen [  ]</v>
      </c>
      <c r="C1316" s="531" t="str">
        <f>+$B$46</f>
        <v>Anlage [ ] zum Vertrag Ingenieurbauwerke zwischen [  ]</v>
      </c>
      <c r="D1316" s="531" t="str">
        <f>+$B$46</f>
        <v>Anlage [ ] zum Vertrag Ingenieurbauwerke zwischen [  ]</v>
      </c>
      <c r="E1316" s="532" t="str">
        <f>+$B$46</f>
        <v>Anlage [ ] zum Vertrag Ingenieurbauwerke zwischen [  ]</v>
      </c>
      <c r="F1316" s="2" t="s">
        <v>96</v>
      </c>
      <c r="G1316" s="3" t="s">
        <v>500</v>
      </c>
      <c r="J1316" s="177" t="s">
        <v>96</v>
      </c>
    </row>
    <row r="1317" spans="2:99" ht="12" hidden="1" customHeight="1" x14ac:dyDescent="0.2">
      <c r="B1317" s="497" t="str">
        <f>+$B$47</f>
        <v>Leistungspflichten und Teilleistungsbewertungen zur Objektplanung für Ingenieurbauwerke</v>
      </c>
      <c r="C1317" s="498" t="str">
        <f>+$B$47</f>
        <v>Leistungspflichten und Teilleistungsbewertungen zur Objektplanung für Ingenieurbauwerke</v>
      </c>
      <c r="D1317" s="498" t="str">
        <f>+$B$47</f>
        <v>Leistungspflichten und Teilleistungsbewertungen zur Objektplanung für Ingenieurbauwerke</v>
      </c>
      <c r="E1317" s="498" t="str">
        <f>+$B$47</f>
        <v>Leistungspflichten und Teilleistungsbewertungen zur Objektplanung für Ingenieurbauwerke</v>
      </c>
      <c r="F1317" s="459" t="s">
        <v>1175</v>
      </c>
      <c r="G1317" s="460">
        <f>+G$5</f>
        <v>45540</v>
      </c>
      <c r="I1317" s="1" t="s">
        <v>96</v>
      </c>
      <c r="J1317" s="177" t="s">
        <v>96</v>
      </c>
    </row>
    <row r="1318" spans="2:99" ht="12" hidden="1" customHeight="1" x14ac:dyDescent="0.2">
      <c r="B1318" s="499" t="str">
        <f>+$B$48</f>
        <v>Objektplanung für Ingenieurbauwerke HOAI § 43(4)</v>
      </c>
      <c r="C1318" s="500" t="str">
        <f>+$B$48</f>
        <v>Objektplanung für Ingenieurbauwerke HOAI § 43(4)</v>
      </c>
      <c r="D1318" s="500" t="str">
        <f>+$B$48</f>
        <v>Objektplanung für Ingenieurbauwerke HOAI § 43(4)</v>
      </c>
      <c r="E1318" s="501" t="str">
        <f>+$B$48</f>
        <v>Objektplanung für Ingenieurbauwerke HOAI § 43(4)</v>
      </c>
      <c r="F1318" s="4"/>
      <c r="G1318" s="4"/>
      <c r="J1318" s="177" t="s">
        <v>96</v>
      </c>
    </row>
    <row r="1319" spans="2:99" ht="12.75" hidden="1" customHeight="1" x14ac:dyDescent="0.2">
      <c r="B1319" s="235"/>
      <c r="C1319" s="511" t="s">
        <v>726</v>
      </c>
      <c r="D1319" s="511"/>
      <c r="E1319" s="512"/>
      <c r="F1319" s="7" t="str">
        <f>+F$49</f>
        <v>Basis</v>
      </c>
      <c r="G1319" s="7" t="str">
        <f>+G$49</f>
        <v>Vertrag</v>
      </c>
      <c r="I1319" s="6" t="s">
        <v>96</v>
      </c>
    </row>
    <row r="1320" spans="2:99" ht="22.7" hidden="1" customHeight="1" x14ac:dyDescent="0.2">
      <c r="B1320" s="142" t="s">
        <v>595</v>
      </c>
      <c r="C1320" s="638" t="s">
        <v>1123</v>
      </c>
      <c r="D1320" s="639"/>
      <c r="E1320" s="639"/>
      <c r="F1320" s="185" t="s">
        <v>96</v>
      </c>
      <c r="G1320" s="206"/>
    </row>
    <row r="1321" spans="2:99" ht="12" hidden="1" customHeight="1" x14ac:dyDescent="0.2">
      <c r="B1321" s="187"/>
      <c r="C1321" s="541" t="s">
        <v>596</v>
      </c>
      <c r="D1321" s="541"/>
      <c r="E1321" s="542"/>
      <c r="F1321" s="188"/>
      <c r="G1321" s="189"/>
    </row>
    <row r="1322" spans="2:99" ht="12" hidden="1" customHeight="1" x14ac:dyDescent="0.2">
      <c r="B1322" s="190"/>
      <c r="C1322" s="541" t="s">
        <v>503</v>
      </c>
      <c r="D1322" s="541"/>
      <c r="E1322" s="542"/>
      <c r="F1322" s="191"/>
      <c r="G1322" s="192"/>
    </row>
    <row r="1323" spans="2:99" ht="33" hidden="1" customHeight="1" x14ac:dyDescent="0.2">
      <c r="B1323" s="48" t="s">
        <v>96</v>
      </c>
      <c r="C1323" s="396" t="s">
        <v>597</v>
      </c>
      <c r="D1323" s="590" t="s">
        <v>829</v>
      </c>
      <c r="E1323" s="591"/>
      <c r="F1323" s="219">
        <v>4.2500000000000003E-2</v>
      </c>
      <c r="G1323" s="254"/>
      <c r="I1323" s="6"/>
    </row>
    <row r="1324" spans="2:99" ht="12.75" hidden="1" x14ac:dyDescent="0.2">
      <c r="B1324" s="56" t="s">
        <v>96</v>
      </c>
      <c r="C1324" s="396" t="s">
        <v>598</v>
      </c>
      <c r="D1324" s="591" t="s">
        <v>636</v>
      </c>
      <c r="E1324" s="743"/>
      <c r="F1324" s="219">
        <v>1.35E-2</v>
      </c>
      <c r="G1324" s="254"/>
      <c r="I1324" s="6"/>
    </row>
    <row r="1325" spans="2:99" ht="12.75" hidden="1" x14ac:dyDescent="0.2">
      <c r="B1325" s="56" t="s">
        <v>96</v>
      </c>
      <c r="C1325" s="200" t="s">
        <v>599</v>
      </c>
      <c r="D1325" s="763" t="s">
        <v>663</v>
      </c>
      <c r="E1325" s="764"/>
      <c r="F1325" s="219">
        <v>1.4E-2</v>
      </c>
      <c r="G1325" s="254"/>
      <c r="I1325" s="6"/>
    </row>
    <row r="1326" spans="2:99" ht="12.75" hidden="1" x14ac:dyDescent="0.2">
      <c r="B1326" s="56" t="s">
        <v>96</v>
      </c>
      <c r="C1326" s="148" t="s">
        <v>600</v>
      </c>
      <c r="D1326" s="616" t="s">
        <v>935</v>
      </c>
      <c r="E1326" s="564"/>
      <c r="F1326" s="219">
        <v>1.35E-2</v>
      </c>
      <c r="G1326" s="254"/>
      <c r="I1326" s="6"/>
    </row>
    <row r="1327" spans="2:99" ht="36" hidden="1" customHeight="1" x14ac:dyDescent="0.2">
      <c r="B1327" s="56" t="s">
        <v>96</v>
      </c>
      <c r="C1327" s="396" t="s">
        <v>601</v>
      </c>
      <c r="D1327" s="590" t="s">
        <v>785</v>
      </c>
      <c r="E1327" s="743"/>
      <c r="F1327" s="219">
        <v>1.4500000000000001E-2</v>
      </c>
      <c r="G1327" s="254"/>
    </row>
    <row r="1328" spans="2:99" ht="12.75" hidden="1" x14ac:dyDescent="0.2">
      <c r="B1328" s="48" t="s">
        <v>96</v>
      </c>
      <c r="C1328" s="398" t="s">
        <v>602</v>
      </c>
      <c r="D1328" s="545" t="s">
        <v>694</v>
      </c>
      <c r="E1328" s="546"/>
      <c r="F1328" s="219">
        <v>8.5000000000000006E-3</v>
      </c>
      <c r="G1328" s="254"/>
      <c r="I1328" s="6"/>
    </row>
    <row r="1329" spans="2:9" ht="12.75" hidden="1" x14ac:dyDescent="0.2">
      <c r="B1329" s="56" t="s">
        <v>96</v>
      </c>
      <c r="C1329" s="149" t="s">
        <v>603</v>
      </c>
      <c r="D1329" s="579" t="s">
        <v>608</v>
      </c>
      <c r="E1329" s="732"/>
      <c r="F1329" s="219">
        <v>5.4999999999999997E-3</v>
      </c>
      <c r="G1329" s="254"/>
      <c r="I1329" s="6"/>
    </row>
    <row r="1330" spans="2:9" ht="12.75" hidden="1" x14ac:dyDescent="0.2">
      <c r="B1330" s="56" t="s">
        <v>96</v>
      </c>
      <c r="C1330" s="396" t="s">
        <v>604</v>
      </c>
      <c r="D1330" s="545" t="s">
        <v>758</v>
      </c>
      <c r="E1330" s="546"/>
      <c r="F1330" s="219">
        <v>9.4999999999999998E-3</v>
      </c>
      <c r="G1330" s="254"/>
      <c r="I1330" s="6"/>
    </row>
    <row r="1331" spans="2:9" ht="12.75" hidden="1" x14ac:dyDescent="0.2">
      <c r="B1331" s="157" t="s">
        <v>96</v>
      </c>
      <c r="C1331" s="148" t="s">
        <v>241</v>
      </c>
      <c r="D1331" s="579" t="s">
        <v>763</v>
      </c>
      <c r="E1331" s="732"/>
      <c r="F1331" s="219">
        <v>5.4999999999999997E-3</v>
      </c>
      <c r="G1331" s="254"/>
      <c r="I1331" s="6"/>
    </row>
    <row r="1332" spans="2:9" ht="22.7" hidden="1" customHeight="1" x14ac:dyDescent="0.2">
      <c r="B1332" s="156" t="s">
        <v>96</v>
      </c>
      <c r="C1332" s="147" t="s">
        <v>242</v>
      </c>
      <c r="D1332" s="579" t="s">
        <v>453</v>
      </c>
      <c r="E1332" s="712"/>
      <c r="F1332" s="219">
        <v>1.8499999999999999E-2</v>
      </c>
      <c r="G1332" s="254"/>
    </row>
    <row r="1333" spans="2:9" ht="12" hidden="1" customHeight="1" x14ac:dyDescent="0.2">
      <c r="B1333" s="99"/>
      <c r="C1333" s="100"/>
      <c r="D1333" s="767" t="s">
        <v>1146</v>
      </c>
      <c r="E1333" s="767"/>
      <c r="F1333" s="89">
        <f>+F1332+F1331+F1330+F1329+F1328+F1327+F1326+F1325+F1324+F1323</f>
        <v>0.14549999999999999</v>
      </c>
      <c r="G1333" s="221">
        <f>+G1332+G1331+G1330+G1329+G1328+G1327+G1326+G1325+G1324+G1323</f>
        <v>0</v>
      </c>
    </row>
    <row r="1334" spans="2:9" ht="22.7" hidden="1" customHeight="1" x14ac:dyDescent="0.2">
      <c r="B1334" s="142" t="s">
        <v>243</v>
      </c>
      <c r="C1334" s="638" t="s">
        <v>1124</v>
      </c>
      <c r="D1334" s="639"/>
      <c r="E1334" s="639"/>
      <c r="F1334" s="185" t="s">
        <v>96</v>
      </c>
      <c r="G1334" s="206"/>
    </row>
    <row r="1335" spans="2:9" ht="12" hidden="1" customHeight="1" x14ac:dyDescent="0.2">
      <c r="B1335" s="187"/>
      <c r="C1335" s="541" t="s">
        <v>596</v>
      </c>
      <c r="D1335" s="541"/>
      <c r="E1335" s="542"/>
      <c r="F1335" s="188"/>
      <c r="G1335" s="189"/>
    </row>
    <row r="1336" spans="2:9" ht="12" hidden="1" customHeight="1" x14ac:dyDescent="0.2">
      <c r="B1336" s="190"/>
      <c r="C1336" s="541" t="s">
        <v>503</v>
      </c>
      <c r="D1336" s="541"/>
      <c r="E1336" s="542"/>
      <c r="F1336" s="191"/>
      <c r="G1336" s="192"/>
    </row>
    <row r="1337" spans="2:9" ht="33" hidden="1" customHeight="1" x14ac:dyDescent="0.2">
      <c r="B1337" s="48" t="s">
        <v>96</v>
      </c>
      <c r="C1337" s="396" t="s">
        <v>597</v>
      </c>
      <c r="D1337" s="590" t="s">
        <v>829</v>
      </c>
      <c r="E1337" s="591"/>
      <c r="F1337" s="219">
        <v>3.1E-2</v>
      </c>
      <c r="G1337" s="254"/>
      <c r="I1337" s="6"/>
    </row>
    <row r="1338" spans="2:9" ht="12.75" hidden="1" x14ac:dyDescent="0.2">
      <c r="B1338" s="48" t="s">
        <v>96</v>
      </c>
      <c r="C1338" s="396" t="s">
        <v>598</v>
      </c>
      <c r="D1338" s="591" t="s">
        <v>636</v>
      </c>
      <c r="E1338" s="743"/>
      <c r="F1338" s="219">
        <v>7.4999999999999997E-3</v>
      </c>
      <c r="G1338" s="254"/>
      <c r="I1338" s="6"/>
    </row>
    <row r="1339" spans="2:9" ht="12.75" hidden="1" x14ac:dyDescent="0.2">
      <c r="B1339" s="48" t="s">
        <v>96</v>
      </c>
      <c r="C1339" s="145" t="s">
        <v>599</v>
      </c>
      <c r="D1339" s="763" t="s">
        <v>663</v>
      </c>
      <c r="E1339" s="764"/>
      <c r="F1339" s="219">
        <v>1.4E-2</v>
      </c>
      <c r="G1339" s="254"/>
      <c r="I1339" s="6"/>
    </row>
    <row r="1340" spans="2:9" ht="12.75" hidden="1" x14ac:dyDescent="0.2">
      <c r="B1340" s="48" t="s">
        <v>96</v>
      </c>
      <c r="C1340" s="144" t="s">
        <v>600</v>
      </c>
      <c r="D1340" s="616" t="s">
        <v>935</v>
      </c>
      <c r="E1340" s="564"/>
      <c r="F1340" s="219">
        <v>1.35E-2</v>
      </c>
      <c r="G1340" s="254"/>
      <c r="I1340" s="6"/>
    </row>
    <row r="1341" spans="2:9" ht="36" hidden="1" customHeight="1" x14ac:dyDescent="0.2">
      <c r="B1341" s="48" t="s">
        <v>96</v>
      </c>
      <c r="C1341" s="398" t="s">
        <v>601</v>
      </c>
      <c r="D1341" s="563" t="s">
        <v>785</v>
      </c>
      <c r="E1341" s="564"/>
      <c r="F1341" s="219">
        <v>1.4500000000000001E-2</v>
      </c>
      <c r="G1341" s="254"/>
    </row>
    <row r="1342" spans="2:9" ht="12.75" hidden="1" x14ac:dyDescent="0.2">
      <c r="B1342" s="48" t="s">
        <v>96</v>
      </c>
      <c r="C1342" s="398" t="s">
        <v>602</v>
      </c>
      <c r="D1342" s="545" t="s">
        <v>694</v>
      </c>
      <c r="E1342" s="546"/>
      <c r="F1342" s="219">
        <v>8.5000000000000006E-3</v>
      </c>
      <c r="G1342" s="254"/>
      <c r="I1342" s="6"/>
    </row>
    <row r="1343" spans="2:9" ht="12.75" hidden="1" x14ac:dyDescent="0.2">
      <c r="B1343" s="48" t="s">
        <v>96</v>
      </c>
      <c r="C1343" s="146" t="s">
        <v>603</v>
      </c>
      <c r="D1343" s="579" t="s">
        <v>608</v>
      </c>
      <c r="E1343" s="732"/>
      <c r="F1343" s="219">
        <v>5.4999999999999997E-3</v>
      </c>
      <c r="G1343" s="254"/>
      <c r="I1343" s="6"/>
    </row>
    <row r="1344" spans="2:9" ht="12.75" hidden="1" x14ac:dyDescent="0.2">
      <c r="B1344" s="48" t="s">
        <v>96</v>
      </c>
      <c r="C1344" s="398" t="s">
        <v>604</v>
      </c>
      <c r="D1344" s="545" t="s">
        <v>758</v>
      </c>
      <c r="E1344" s="546"/>
      <c r="F1344" s="219">
        <v>9.4999999999999998E-3</v>
      </c>
      <c r="G1344" s="254"/>
      <c r="I1344" s="6"/>
    </row>
    <row r="1345" spans="1:99" ht="12.75" hidden="1" x14ac:dyDescent="0.2">
      <c r="B1345" s="48" t="s">
        <v>96</v>
      </c>
      <c r="C1345" s="144" t="s">
        <v>241</v>
      </c>
      <c r="D1345" s="579" t="s">
        <v>763</v>
      </c>
      <c r="E1345" s="732"/>
      <c r="F1345" s="219">
        <v>5.4999999999999997E-3</v>
      </c>
      <c r="G1345" s="254"/>
      <c r="I1345" s="6"/>
    </row>
    <row r="1346" spans="1:99" ht="22.7" hidden="1" customHeight="1" x14ac:dyDescent="0.2">
      <c r="B1346" s="285" t="s">
        <v>96</v>
      </c>
      <c r="C1346" s="147" t="s">
        <v>242</v>
      </c>
      <c r="D1346" s="579" t="s">
        <v>453</v>
      </c>
      <c r="E1346" s="712"/>
      <c r="F1346" s="219">
        <v>1.8499999999999999E-2</v>
      </c>
      <c r="G1346" s="254"/>
    </row>
    <row r="1347" spans="1:99" ht="22.7" hidden="1" customHeight="1" x14ac:dyDescent="0.2">
      <c r="B1347" s="110"/>
      <c r="C1347" s="100"/>
      <c r="D1347" s="577" t="s">
        <v>1147</v>
      </c>
      <c r="E1347" s="677"/>
      <c r="F1347" s="66">
        <f>+F1346+F1345+F1344+F1343+F1342+F1341+F1340+F1339+F1338+F1337</f>
        <v>0.128</v>
      </c>
      <c r="G1347" s="66">
        <f>+G1346+G1345+G1344+G1343+G1342+G1341+G1340+G1339+G1338+G1337</f>
        <v>0</v>
      </c>
    </row>
    <row r="1348" spans="1:99" ht="27.75" hidden="1" x14ac:dyDescent="0.4">
      <c r="B1348" s="154"/>
      <c r="C1348" s="344"/>
      <c r="D1348" s="425"/>
      <c r="E1348" s="425"/>
      <c r="F1348" s="134"/>
      <c r="G1348" s="136" t="str">
        <f>+G$43</f>
        <v>Offenlegung Pleißemühlgraben BA 0</v>
      </c>
    </row>
    <row r="1349" spans="1:99" ht="12.75" hidden="1" x14ac:dyDescent="0.2">
      <c r="B1349" s="137" t="s">
        <v>96</v>
      </c>
      <c r="C1349" s="344"/>
      <c r="D1349" s="425"/>
      <c r="E1349" s="426"/>
      <c r="F1349" s="138"/>
      <c r="G1349" s="139" t="str">
        <f>+G$44</f>
        <v>Anl. I.1 - Ingenieurbauwerke</v>
      </c>
      <c r="L1349" t="s">
        <v>96</v>
      </c>
    </row>
    <row r="1350" spans="1:99" ht="3" hidden="1" customHeight="1" x14ac:dyDescent="0.2">
      <c r="B1350" s="155"/>
      <c r="C1350" s="427"/>
      <c r="D1350" s="427"/>
      <c r="E1350" s="427"/>
      <c r="F1350" s="135"/>
      <c r="G1350" s="134"/>
      <c r="H1350" s="140"/>
      <c r="I1350" s="140"/>
      <c r="J1350" s="140"/>
      <c r="K1350" s="140"/>
      <c r="L1350" s="140"/>
      <c r="M1350" s="140"/>
      <c r="N1350" s="140"/>
      <c r="O1350" s="140"/>
      <c r="AA1350" s="140"/>
      <c r="AM1350" s="140"/>
      <c r="AY1350" s="140"/>
      <c r="BK1350" s="140"/>
      <c r="BW1350" s="140"/>
      <c r="CI1350" s="140"/>
      <c r="CU1350" s="140"/>
    </row>
    <row r="1351" spans="1:99" ht="12" hidden="1" customHeight="1" x14ac:dyDescent="0.2">
      <c r="B1351" s="530" t="str">
        <f>+$B$46</f>
        <v>Anlage [ ] zum Vertrag Ingenieurbauwerke zwischen [  ]</v>
      </c>
      <c r="C1351" s="531" t="str">
        <f>+$B$46</f>
        <v>Anlage [ ] zum Vertrag Ingenieurbauwerke zwischen [  ]</v>
      </c>
      <c r="D1351" s="531" t="str">
        <f>+$B$46</f>
        <v>Anlage [ ] zum Vertrag Ingenieurbauwerke zwischen [  ]</v>
      </c>
      <c r="E1351" s="532" t="str">
        <f>+$B$46</f>
        <v>Anlage [ ] zum Vertrag Ingenieurbauwerke zwischen [  ]</v>
      </c>
      <c r="F1351" s="2" t="s">
        <v>96</v>
      </c>
      <c r="G1351" s="3" t="s">
        <v>501</v>
      </c>
      <c r="J1351" s="177" t="s">
        <v>96</v>
      </c>
    </row>
    <row r="1352" spans="1:99" ht="12" hidden="1" customHeight="1" x14ac:dyDescent="0.2">
      <c r="B1352" s="497" t="str">
        <f>+$B$47</f>
        <v>Leistungspflichten und Teilleistungsbewertungen zur Objektplanung für Ingenieurbauwerke</v>
      </c>
      <c r="C1352" s="498" t="str">
        <f>+$B$47</f>
        <v>Leistungspflichten und Teilleistungsbewertungen zur Objektplanung für Ingenieurbauwerke</v>
      </c>
      <c r="D1352" s="498" t="str">
        <f>+$B$47</f>
        <v>Leistungspflichten und Teilleistungsbewertungen zur Objektplanung für Ingenieurbauwerke</v>
      </c>
      <c r="E1352" s="498" t="str">
        <f>+$B$47</f>
        <v>Leistungspflichten und Teilleistungsbewertungen zur Objektplanung für Ingenieurbauwerke</v>
      </c>
      <c r="F1352" s="459" t="s">
        <v>1175</v>
      </c>
      <c r="G1352" s="460">
        <f>+G$5</f>
        <v>45540</v>
      </c>
      <c r="I1352" s="1" t="s">
        <v>96</v>
      </c>
      <c r="J1352" s="177" t="s">
        <v>96</v>
      </c>
    </row>
    <row r="1353" spans="1:99" ht="12" hidden="1" customHeight="1" x14ac:dyDescent="0.2">
      <c r="B1353" s="499" t="str">
        <f>+$B$48</f>
        <v>Objektplanung für Ingenieurbauwerke HOAI § 43(4)</v>
      </c>
      <c r="C1353" s="500" t="str">
        <f>+$B$48</f>
        <v>Objektplanung für Ingenieurbauwerke HOAI § 43(4)</v>
      </c>
      <c r="D1353" s="500" t="str">
        <f>+$B$48</f>
        <v>Objektplanung für Ingenieurbauwerke HOAI § 43(4)</v>
      </c>
      <c r="E1353" s="501" t="str">
        <f>+$B$48</f>
        <v>Objektplanung für Ingenieurbauwerke HOAI § 43(4)</v>
      </c>
      <c r="F1353" s="4"/>
      <c r="G1353" s="4"/>
      <c r="J1353" s="177" t="s">
        <v>96</v>
      </c>
    </row>
    <row r="1354" spans="1:99" ht="12.75" hidden="1" customHeight="1" x14ac:dyDescent="0.2">
      <c r="B1354" s="178"/>
      <c r="C1354" s="510" t="s">
        <v>726</v>
      </c>
      <c r="D1354" s="511"/>
      <c r="E1354" s="512"/>
      <c r="F1354" s="7" t="str">
        <f>+F$49</f>
        <v>Basis</v>
      </c>
      <c r="G1354" s="7" t="str">
        <f>+G$49</f>
        <v>Vertrag</v>
      </c>
      <c r="I1354" s="6" t="s">
        <v>96</v>
      </c>
    </row>
    <row r="1355" spans="1:99" ht="22.7" hidden="1" customHeight="1" x14ac:dyDescent="0.2">
      <c r="B1355" s="109" t="s">
        <v>894</v>
      </c>
      <c r="C1355" s="724" t="s">
        <v>1125</v>
      </c>
      <c r="D1355" s="725"/>
      <c r="E1355" s="725"/>
      <c r="F1355" s="51" t="s">
        <v>96</v>
      </c>
      <c r="G1355" s="17"/>
    </row>
    <row r="1356" spans="1:99" ht="12.75" hidden="1" x14ac:dyDescent="0.2">
      <c r="B1356" s="156"/>
      <c r="C1356" s="558" t="s">
        <v>187</v>
      </c>
      <c r="D1356" s="559"/>
      <c r="E1356" s="559"/>
      <c r="F1356" s="11" t="s">
        <v>96</v>
      </c>
      <c r="G1356" s="32"/>
      <c r="I1356" s="6"/>
    </row>
    <row r="1357" spans="1:99" ht="33" hidden="1" customHeight="1" x14ac:dyDescent="0.2">
      <c r="B1357" s="156" t="s">
        <v>96</v>
      </c>
      <c r="C1357" s="13" t="s">
        <v>895</v>
      </c>
      <c r="D1357" s="547" t="s">
        <v>647</v>
      </c>
      <c r="E1357" s="548"/>
      <c r="F1357" s="69">
        <v>2.5000000000000001E-3</v>
      </c>
      <c r="G1357" s="257"/>
    </row>
    <row r="1358" spans="1:99" s="83" customFormat="1" hidden="1" x14ac:dyDescent="0.2">
      <c r="A1358" s="76"/>
      <c r="B1358" s="156"/>
      <c r="C1358" s="161" t="s">
        <v>793</v>
      </c>
      <c r="D1358" s="570" t="s">
        <v>648</v>
      </c>
      <c r="E1358" s="588"/>
      <c r="F1358" s="20"/>
      <c r="G1358" s="17"/>
    </row>
    <row r="1359" spans="1:99" s="83" customFormat="1" hidden="1" x14ac:dyDescent="0.2">
      <c r="A1359" s="76"/>
      <c r="B1359" s="156"/>
      <c r="C1359" s="364"/>
      <c r="D1359" s="400" t="s">
        <v>210</v>
      </c>
      <c r="E1359" s="325" t="s">
        <v>649</v>
      </c>
      <c r="F1359" s="20"/>
      <c r="G1359" s="20"/>
    </row>
    <row r="1360" spans="1:99" s="83" customFormat="1" hidden="1" x14ac:dyDescent="0.2">
      <c r="A1360" s="76"/>
      <c r="B1360" s="156"/>
      <c r="C1360" s="364"/>
      <c r="D1360" s="423" t="s">
        <v>211</v>
      </c>
      <c r="E1360" s="28" t="s">
        <v>650</v>
      </c>
      <c r="F1360" s="19"/>
      <c r="G1360" s="20"/>
    </row>
    <row r="1361" spans="1:9" s="83" customFormat="1" hidden="1" x14ac:dyDescent="0.2">
      <c r="A1361" s="76"/>
      <c r="B1361" s="156"/>
      <c r="C1361" s="364"/>
      <c r="D1361" s="423" t="s">
        <v>212</v>
      </c>
      <c r="E1361" s="28" t="s">
        <v>908</v>
      </c>
      <c r="F1361" s="19"/>
      <c r="G1361" s="20"/>
    </row>
    <row r="1362" spans="1:9" s="83" customFormat="1" hidden="1" x14ac:dyDescent="0.2">
      <c r="A1362" s="76"/>
      <c r="B1362" s="156"/>
      <c r="C1362" s="364"/>
      <c r="D1362" s="423" t="s">
        <v>213</v>
      </c>
      <c r="E1362" s="28" t="s">
        <v>909</v>
      </c>
      <c r="F1362" s="19"/>
      <c r="G1362" s="20"/>
    </row>
    <row r="1363" spans="1:9" s="83" customFormat="1" hidden="1" x14ac:dyDescent="0.2">
      <c r="A1363" s="76"/>
      <c r="B1363" s="156"/>
      <c r="C1363" s="161" t="s">
        <v>794</v>
      </c>
      <c r="D1363" s="586" t="s">
        <v>910</v>
      </c>
      <c r="E1363" s="587"/>
      <c r="F1363" s="20"/>
      <c r="G1363" s="20"/>
    </row>
    <row r="1364" spans="1:9" s="83" customFormat="1" hidden="1" x14ac:dyDescent="0.2">
      <c r="A1364" s="76"/>
      <c r="B1364" s="156"/>
      <c r="C1364" s="161" t="s">
        <v>795</v>
      </c>
      <c r="D1364" s="570" t="s">
        <v>911</v>
      </c>
      <c r="E1364" s="588"/>
      <c r="F1364" s="20"/>
      <c r="G1364" s="20"/>
    </row>
    <row r="1365" spans="1:9" s="83" customFormat="1" ht="24" hidden="1" customHeight="1" x14ac:dyDescent="0.2">
      <c r="A1365" s="76"/>
      <c r="B1365" s="156"/>
      <c r="C1365" s="161" t="s">
        <v>796</v>
      </c>
      <c r="D1365" s="506" t="s">
        <v>630</v>
      </c>
      <c r="E1365" s="589"/>
      <c r="F1365" s="20"/>
      <c r="G1365" s="20"/>
    </row>
    <row r="1366" spans="1:9" s="83" customFormat="1" ht="22.7" hidden="1" customHeight="1" x14ac:dyDescent="0.2">
      <c r="A1366" s="76"/>
      <c r="B1366" s="156"/>
      <c r="C1366" s="161" t="s">
        <v>797</v>
      </c>
      <c r="D1366" s="502" t="s">
        <v>693</v>
      </c>
      <c r="E1366" s="629"/>
      <c r="F1366" s="32"/>
      <c r="G1366" s="32"/>
    </row>
    <row r="1367" spans="1:9" ht="22.7" hidden="1" customHeight="1" x14ac:dyDescent="0.2">
      <c r="B1367" s="56" t="s">
        <v>96</v>
      </c>
      <c r="C1367" s="375" t="s">
        <v>924</v>
      </c>
      <c r="D1367" s="633" t="s">
        <v>912</v>
      </c>
      <c r="E1367" s="634"/>
      <c r="F1367" s="68">
        <v>6.0000000000000001E-3</v>
      </c>
      <c r="G1367" s="258"/>
      <c r="I1367" s="6"/>
    </row>
    <row r="1368" spans="1:9" s="83" customFormat="1" hidden="1" x14ac:dyDescent="0.2">
      <c r="A1368" s="76"/>
      <c r="B1368" s="156"/>
      <c r="C1368" s="161" t="s">
        <v>793</v>
      </c>
      <c r="D1368" s="570" t="s">
        <v>307</v>
      </c>
      <c r="E1368" s="566"/>
      <c r="F1368" s="16"/>
      <c r="G1368" s="17"/>
    </row>
    <row r="1369" spans="1:9" s="83" customFormat="1" ht="33" hidden="1" customHeight="1" x14ac:dyDescent="0.2">
      <c r="A1369" s="76"/>
      <c r="B1369" s="156"/>
      <c r="C1369" s="364"/>
      <c r="D1369" s="400" t="s">
        <v>210</v>
      </c>
      <c r="E1369" s="411" t="s">
        <v>308</v>
      </c>
      <c r="F1369" s="19"/>
      <c r="G1369" s="20"/>
    </row>
    <row r="1370" spans="1:9" s="83" customFormat="1" ht="35.25" hidden="1" customHeight="1" x14ac:dyDescent="0.2">
      <c r="A1370" s="76"/>
      <c r="B1370" s="156"/>
      <c r="C1370" s="364"/>
      <c r="D1370" s="423" t="s">
        <v>211</v>
      </c>
      <c r="E1370" s="417" t="s">
        <v>1022</v>
      </c>
      <c r="F1370" s="19"/>
      <c r="G1370" s="20"/>
    </row>
    <row r="1371" spans="1:9" hidden="1" x14ac:dyDescent="0.2">
      <c r="B1371" s="156"/>
      <c r="C1371" s="364"/>
      <c r="D1371" s="423" t="s">
        <v>212</v>
      </c>
      <c r="E1371" s="25" t="s">
        <v>465</v>
      </c>
      <c r="F1371" s="19"/>
      <c r="G1371" s="20"/>
    </row>
    <row r="1372" spans="1:9" s="83" customFormat="1" ht="22.7" hidden="1" customHeight="1" x14ac:dyDescent="0.2">
      <c r="A1372" s="76"/>
      <c r="B1372" s="156"/>
      <c r="C1372" s="161" t="s">
        <v>794</v>
      </c>
      <c r="D1372" s="537" t="s">
        <v>693</v>
      </c>
      <c r="E1372" s="635"/>
      <c r="F1372" s="32"/>
      <c r="G1372" s="32"/>
    </row>
    <row r="1373" spans="1:9" ht="12.75" hidden="1" x14ac:dyDescent="0.2">
      <c r="B1373" s="56" t="s">
        <v>96</v>
      </c>
      <c r="C1373" s="38" t="s">
        <v>925</v>
      </c>
      <c r="D1373" s="633" t="s">
        <v>1023</v>
      </c>
      <c r="E1373" s="521"/>
      <c r="F1373" s="14">
        <v>1.5E-3</v>
      </c>
      <c r="G1373" s="245"/>
      <c r="I1373" s="6"/>
    </row>
    <row r="1374" spans="1:9" ht="12" hidden="1" customHeight="1" x14ac:dyDescent="0.2">
      <c r="B1374" s="157"/>
      <c r="C1374" s="161" t="s">
        <v>793</v>
      </c>
      <c r="D1374" s="502" t="s">
        <v>1148</v>
      </c>
      <c r="E1374" s="503"/>
      <c r="F1374" s="17"/>
      <c r="G1374" s="17"/>
    </row>
    <row r="1375" spans="1:9" hidden="1" x14ac:dyDescent="0.2">
      <c r="B1375" s="157"/>
      <c r="C1375" s="161" t="s">
        <v>794</v>
      </c>
      <c r="D1375" s="515" t="s">
        <v>52</v>
      </c>
      <c r="E1375" s="620"/>
      <c r="F1375" s="20"/>
      <c r="G1375" s="20"/>
    </row>
    <row r="1376" spans="1:9" hidden="1" x14ac:dyDescent="0.2">
      <c r="B1376" s="157"/>
      <c r="C1376" s="161" t="s">
        <v>795</v>
      </c>
      <c r="D1376" s="556" t="s">
        <v>53</v>
      </c>
      <c r="E1376" s="588"/>
      <c r="F1376" s="20"/>
      <c r="G1376" s="20"/>
    </row>
    <row r="1377" spans="1:9" s="83" customFormat="1" hidden="1" x14ac:dyDescent="0.2">
      <c r="A1377" s="76"/>
      <c r="B1377" s="157"/>
      <c r="C1377" s="161" t="s">
        <v>796</v>
      </c>
      <c r="D1377" s="502" t="s">
        <v>54</v>
      </c>
      <c r="E1377" s="629"/>
      <c r="F1377" s="32"/>
      <c r="G1377" s="32"/>
    </row>
    <row r="1378" spans="1:9" ht="12" hidden="1" customHeight="1" x14ac:dyDescent="0.2">
      <c r="A1378" s="76"/>
      <c r="B1378" s="60"/>
      <c r="C1378" s="636" t="s">
        <v>3</v>
      </c>
      <c r="D1378" s="637"/>
      <c r="E1378" s="637"/>
      <c r="F1378" s="207"/>
      <c r="G1378" s="208"/>
      <c r="I1378" s="6"/>
    </row>
    <row r="1379" spans="1:9" ht="12.75" hidden="1" x14ac:dyDescent="0.2">
      <c r="A1379" s="76"/>
      <c r="B1379" s="31"/>
      <c r="C1379" s="345"/>
      <c r="D1379" s="631" t="s">
        <v>55</v>
      </c>
      <c r="E1379" s="632"/>
      <c r="F1379" s="47"/>
      <c r="G1379" s="32"/>
      <c r="I1379" s="6"/>
    </row>
    <row r="1380" spans="1:9" hidden="1" x14ac:dyDescent="0.2">
      <c r="A1380" s="76"/>
      <c r="B1380" s="110"/>
      <c r="C1380" s="111"/>
      <c r="D1380" s="112" t="s">
        <v>926</v>
      </c>
      <c r="E1380" s="112"/>
      <c r="F1380" s="125">
        <f>+F1357+F1367+F1373</f>
        <v>0.01</v>
      </c>
      <c r="G1380" s="125">
        <f>+G1357+G1367+G1373</f>
        <v>0</v>
      </c>
    </row>
    <row r="1381" spans="1:9" ht="22.7" hidden="1" customHeight="1" x14ac:dyDescent="0.2">
      <c r="A1381" s="76"/>
      <c r="B1381" s="114" t="s">
        <v>927</v>
      </c>
      <c r="C1381" s="765" t="s">
        <v>1126</v>
      </c>
      <c r="D1381" s="766"/>
      <c r="E1381" s="766"/>
      <c r="F1381" s="51"/>
      <c r="G1381" s="17"/>
      <c r="H1381" s="6"/>
    </row>
    <row r="1382" spans="1:9" ht="12.75" hidden="1" x14ac:dyDescent="0.2">
      <c r="A1382" s="76"/>
      <c r="B1382" s="284"/>
      <c r="C1382" s="602" t="s">
        <v>187</v>
      </c>
      <c r="D1382" s="603"/>
      <c r="E1382" s="603"/>
      <c r="F1382" s="11" t="s">
        <v>96</v>
      </c>
      <c r="G1382" s="32"/>
      <c r="H1382" s="6"/>
    </row>
    <row r="1383" spans="1:9" ht="12.75" hidden="1" x14ac:dyDescent="0.2">
      <c r="A1383" s="76"/>
      <c r="B1383" s="115"/>
      <c r="C1383" s="116" t="s">
        <v>928</v>
      </c>
      <c r="D1383" s="535" t="s">
        <v>56</v>
      </c>
      <c r="E1383" s="536"/>
      <c r="F1383" s="126">
        <v>0.02</v>
      </c>
      <c r="G1383" s="259"/>
      <c r="H1383" s="6"/>
    </row>
    <row r="1384" spans="1:9" ht="12.75" hidden="1" x14ac:dyDescent="0.2">
      <c r="A1384" s="76"/>
      <c r="B1384" s="115"/>
      <c r="C1384" s="169" t="s">
        <v>793</v>
      </c>
      <c r="D1384" s="502" t="s">
        <v>307</v>
      </c>
      <c r="E1384" s="560"/>
      <c r="F1384" s="75"/>
      <c r="G1384" s="10"/>
      <c r="H1384" s="6"/>
    </row>
    <row r="1385" spans="1:9" ht="22.5" hidden="1" x14ac:dyDescent="0.2">
      <c r="A1385" s="76"/>
      <c r="B1385" s="115"/>
      <c r="C1385" s="170" t="s">
        <v>96</v>
      </c>
      <c r="D1385" s="400" t="s">
        <v>210</v>
      </c>
      <c r="E1385" s="413" t="s">
        <v>151</v>
      </c>
      <c r="F1385" s="19"/>
      <c r="G1385" s="20"/>
      <c r="H1385" s="6"/>
    </row>
    <row r="1386" spans="1:9" ht="22.5" hidden="1" x14ac:dyDescent="0.2">
      <c r="A1386" s="76"/>
      <c r="B1386" s="115"/>
      <c r="C1386" s="171" t="s">
        <v>96</v>
      </c>
      <c r="D1386" s="423" t="s">
        <v>211</v>
      </c>
      <c r="E1386" s="422" t="s">
        <v>82</v>
      </c>
      <c r="F1386" s="19"/>
      <c r="G1386" s="20"/>
      <c r="H1386" s="6"/>
    </row>
    <row r="1387" spans="1:9" ht="12.75" hidden="1" x14ac:dyDescent="0.2">
      <c r="A1387" s="76"/>
      <c r="B1387" s="48"/>
      <c r="C1387" s="169" t="s">
        <v>794</v>
      </c>
      <c r="D1387" s="502" t="s">
        <v>83</v>
      </c>
      <c r="E1387" s="560"/>
      <c r="F1387" s="19"/>
      <c r="G1387" s="20"/>
    </row>
    <row r="1388" spans="1:9" ht="22.5" hidden="1" x14ac:dyDescent="0.2">
      <c r="A1388" s="76"/>
      <c r="B1388" s="48"/>
      <c r="C1388" s="172"/>
      <c r="D1388" s="400" t="s">
        <v>210</v>
      </c>
      <c r="E1388" s="337" t="s">
        <v>1006</v>
      </c>
      <c r="F1388" s="19"/>
      <c r="G1388" s="20"/>
      <c r="H1388" s="83"/>
    </row>
    <row r="1389" spans="1:9" ht="12.75" hidden="1" x14ac:dyDescent="0.2">
      <c r="A1389" s="76"/>
      <c r="B1389" s="48"/>
      <c r="C1389" s="172"/>
      <c r="D1389" s="423" t="s">
        <v>211</v>
      </c>
      <c r="E1389" s="28" t="s">
        <v>465</v>
      </c>
      <c r="F1389" s="19"/>
      <c r="G1389" s="20"/>
      <c r="H1389" s="83"/>
    </row>
    <row r="1390" spans="1:9" ht="22.5" hidden="1" x14ac:dyDescent="0.2">
      <c r="A1390" s="76"/>
      <c r="B1390" s="48"/>
      <c r="C1390" s="172"/>
      <c r="D1390" s="423" t="s">
        <v>212</v>
      </c>
      <c r="E1390" s="337" t="s">
        <v>1007</v>
      </c>
      <c r="F1390" s="19"/>
      <c r="G1390" s="20"/>
      <c r="H1390" s="6"/>
    </row>
    <row r="1391" spans="1:9" ht="12.75" hidden="1" x14ac:dyDescent="0.2">
      <c r="A1391" s="76"/>
      <c r="B1391" s="48"/>
      <c r="C1391" s="172"/>
      <c r="D1391" s="423" t="s">
        <v>213</v>
      </c>
      <c r="E1391" s="28" t="s">
        <v>1008</v>
      </c>
      <c r="F1391" s="19"/>
      <c r="G1391" s="20"/>
    </row>
    <row r="1392" spans="1:9" ht="22.7" hidden="1" customHeight="1" x14ac:dyDescent="0.2">
      <c r="A1392" s="76"/>
      <c r="B1392" s="48"/>
      <c r="C1392" s="169" t="s">
        <v>795</v>
      </c>
      <c r="D1392" s="533" t="s">
        <v>152</v>
      </c>
      <c r="E1392" s="560"/>
      <c r="F1392" s="19"/>
      <c r="G1392" s="20"/>
      <c r="H1392" s="83"/>
    </row>
    <row r="1393" spans="1:12" ht="22.7" hidden="1" customHeight="1" x14ac:dyDescent="0.2">
      <c r="A1393" s="76"/>
      <c r="B1393" s="118"/>
      <c r="C1393" s="169" t="s">
        <v>796</v>
      </c>
      <c r="D1393" s="502" t="s">
        <v>693</v>
      </c>
      <c r="E1393" s="560"/>
      <c r="F1393" s="31"/>
      <c r="G1393" s="32"/>
      <c r="H1393" s="6"/>
    </row>
    <row r="1394" spans="1:12" ht="22.7" hidden="1" customHeight="1" x14ac:dyDescent="0.2">
      <c r="A1394" s="76"/>
      <c r="B1394" s="114" t="s">
        <v>929</v>
      </c>
      <c r="C1394" s="765" t="s">
        <v>1127</v>
      </c>
      <c r="D1394" s="766"/>
      <c r="E1394" s="766"/>
      <c r="F1394" s="44"/>
      <c r="G1394" s="20"/>
      <c r="H1394" s="6"/>
    </row>
    <row r="1395" spans="1:12" ht="12.75" hidden="1" x14ac:dyDescent="0.2">
      <c r="A1395" s="76"/>
      <c r="B1395" s="284"/>
      <c r="C1395" s="602" t="s">
        <v>187</v>
      </c>
      <c r="D1395" s="603"/>
      <c r="E1395" s="603"/>
      <c r="F1395" s="11" t="s">
        <v>96</v>
      </c>
      <c r="G1395" s="32"/>
      <c r="H1395" s="6"/>
    </row>
    <row r="1396" spans="1:12" ht="12.75" hidden="1" x14ac:dyDescent="0.2">
      <c r="A1396" s="76"/>
      <c r="B1396" s="115" t="s">
        <v>96</v>
      </c>
      <c r="C1396" s="119" t="s">
        <v>969</v>
      </c>
      <c r="D1396" s="777" t="s">
        <v>1009</v>
      </c>
      <c r="E1396" s="778"/>
      <c r="F1396" s="648" t="s">
        <v>943</v>
      </c>
      <c r="G1396" s="649"/>
      <c r="H1396" s="6"/>
    </row>
    <row r="1397" spans="1:12" ht="12.75" hidden="1" x14ac:dyDescent="0.2">
      <c r="A1397" s="76"/>
      <c r="B1397" s="115"/>
      <c r="C1397" s="169" t="s">
        <v>793</v>
      </c>
      <c r="D1397" s="515" t="s">
        <v>627</v>
      </c>
      <c r="E1397" s="520"/>
      <c r="F1397" s="16"/>
      <c r="G1397" s="17"/>
      <c r="H1397" s="6"/>
    </row>
    <row r="1398" spans="1:12" ht="12.75" hidden="1" x14ac:dyDescent="0.2">
      <c r="A1398" s="76"/>
      <c r="B1398" s="118"/>
      <c r="C1398" s="169" t="s">
        <v>794</v>
      </c>
      <c r="D1398" s="515" t="s">
        <v>628</v>
      </c>
      <c r="E1398" s="520"/>
      <c r="F1398" s="31"/>
      <c r="G1398" s="32"/>
      <c r="H1398" s="6"/>
    </row>
    <row r="1399" spans="1:12" ht="12.75" hidden="1" customHeight="1" x14ac:dyDescent="0.2">
      <c r="A1399" s="76"/>
      <c r="B1399" s="120"/>
      <c r="C1399" s="121"/>
      <c r="D1399" s="673" t="s">
        <v>1108</v>
      </c>
      <c r="E1399" s="673"/>
      <c r="F1399" s="153">
        <f>+F1383</f>
        <v>0.02</v>
      </c>
      <c r="G1399" s="41">
        <f>+G1383</f>
        <v>0</v>
      </c>
      <c r="H1399" s="6"/>
    </row>
    <row r="1400" spans="1:12" ht="12" hidden="1" customHeight="1" x14ac:dyDescent="0.2">
      <c r="A1400" s="76"/>
      <c r="B1400" s="122"/>
      <c r="C1400" s="399"/>
      <c r="D1400" s="577" t="s">
        <v>930</v>
      </c>
      <c r="E1400" s="678"/>
      <c r="F1400" s="125">
        <f>+F1380+F1312</f>
        <v>0.16</v>
      </c>
      <c r="G1400" s="113">
        <f>+G1380+G1312</f>
        <v>0</v>
      </c>
    </row>
    <row r="1401" spans="1:12" ht="12" hidden="1" customHeight="1" x14ac:dyDescent="0.2">
      <c r="A1401" s="76"/>
      <c r="B1401" s="122"/>
      <c r="C1401" s="399"/>
      <c r="D1401" s="577" t="s">
        <v>1149</v>
      </c>
      <c r="E1401" s="678"/>
      <c r="F1401" s="125">
        <f>+F1380+F1333</f>
        <v>0.1555</v>
      </c>
      <c r="G1401" s="125">
        <f>+G1380+G1333</f>
        <v>0</v>
      </c>
    </row>
    <row r="1402" spans="1:12" ht="12" hidden="1" customHeight="1" x14ac:dyDescent="0.2">
      <c r="A1402" s="76"/>
      <c r="B1402" s="122"/>
      <c r="C1402" s="399"/>
      <c r="D1402" s="577" t="s">
        <v>1151</v>
      </c>
      <c r="E1402" s="678"/>
      <c r="F1402" s="125">
        <f>+F1380+F1347</f>
        <v>0.13800000000000001</v>
      </c>
      <c r="G1402" s="125">
        <f>+G1380+G1347</f>
        <v>0</v>
      </c>
    </row>
    <row r="1403" spans="1:12" ht="12" customHeight="1" x14ac:dyDescent="0.2">
      <c r="A1403" s="76"/>
      <c r="B1403" s="123"/>
      <c r="C1403" s="124"/>
      <c r="D1403" s="577" t="s">
        <v>1232</v>
      </c>
      <c r="E1403" s="678"/>
      <c r="F1403" s="125">
        <f>+F1400+F1162+F783</f>
        <v>1</v>
      </c>
      <c r="G1403" s="125">
        <f>+G1400+G1162+G783</f>
        <v>0.32</v>
      </c>
    </row>
    <row r="1404" spans="1:12" ht="12" hidden="1" customHeight="1" x14ac:dyDescent="0.2">
      <c r="A1404" s="76"/>
      <c r="B1404" s="122"/>
      <c r="C1404" s="399"/>
      <c r="D1404" s="577" t="s">
        <v>1150</v>
      </c>
      <c r="E1404" s="678"/>
      <c r="F1404" s="125">
        <f>+F1380+F1333+F1149+F994+F860+F769+F674+F473+F201</f>
        <v>0.99550000000000016</v>
      </c>
      <c r="G1404" s="125">
        <f>+G1380+G1333+G1149+G994+G882+G782+G674+G473+G201</f>
        <v>0.32</v>
      </c>
    </row>
    <row r="1405" spans="1:12" ht="12" hidden="1" customHeight="1" x14ac:dyDescent="0.2">
      <c r="A1405" s="76"/>
      <c r="B1405" s="122"/>
      <c r="C1405" s="399"/>
      <c r="D1405" s="577" t="s">
        <v>1152</v>
      </c>
      <c r="E1405" s="678"/>
      <c r="F1405" s="224">
        <f>+F1380+F1347+F1161+F1012+F860+F769+F674+F473+F201</f>
        <v>0.90650000000000008</v>
      </c>
      <c r="G1405" s="224">
        <f>+G1380+G1347+G1161+G1012+G882+G782+G674+G473+G201</f>
        <v>0.15</v>
      </c>
    </row>
    <row r="1406" spans="1:12" ht="12" hidden="1" customHeight="1" x14ac:dyDescent="0.2">
      <c r="A1406" s="76"/>
      <c r="B1406" s="225"/>
      <c r="C1406" s="406"/>
      <c r="D1406" s="624" t="s">
        <v>1109</v>
      </c>
      <c r="E1406" s="625"/>
      <c r="F1406" s="153">
        <f>+F1399</f>
        <v>0.02</v>
      </c>
      <c r="G1406" s="153">
        <f>+G1399</f>
        <v>0</v>
      </c>
    </row>
    <row r="1407" spans="1:12" ht="27.75" hidden="1" x14ac:dyDescent="0.4">
      <c r="B1407" s="154"/>
      <c r="C1407" s="344"/>
      <c r="D1407" s="425"/>
      <c r="E1407" s="425"/>
      <c r="F1407" s="134"/>
      <c r="G1407" s="136" t="str">
        <f>+G$43</f>
        <v>Offenlegung Pleißemühlgraben BA 0</v>
      </c>
    </row>
    <row r="1408" spans="1:12" ht="12.75" hidden="1" x14ac:dyDescent="0.2">
      <c r="B1408" s="137" t="s">
        <v>96</v>
      </c>
      <c r="C1408" s="344"/>
      <c r="D1408" s="425"/>
      <c r="E1408" s="426"/>
      <c r="F1408" s="138"/>
      <c r="G1408" s="139" t="str">
        <f>+G$44</f>
        <v>Anl. I.1 - Ingenieurbauwerke</v>
      </c>
      <c r="L1408" t="s">
        <v>96</v>
      </c>
    </row>
    <row r="1409" spans="1:99" ht="3" hidden="1" customHeight="1" x14ac:dyDescent="0.2">
      <c r="B1409" s="155"/>
      <c r="C1409" s="427"/>
      <c r="D1409" s="427"/>
      <c r="E1409" s="427"/>
      <c r="F1409" s="135"/>
      <c r="G1409" s="134"/>
      <c r="H1409" s="140"/>
      <c r="I1409" s="140"/>
      <c r="J1409" s="140"/>
      <c r="K1409" s="140"/>
      <c r="L1409" s="140"/>
      <c r="M1409" s="140"/>
      <c r="N1409" s="140"/>
      <c r="O1409" s="140"/>
      <c r="AA1409" s="140"/>
      <c r="AM1409" s="140"/>
      <c r="AY1409" s="140"/>
      <c r="BK1409" s="140"/>
      <c r="BW1409" s="140"/>
      <c r="CI1409" s="140"/>
      <c r="CU1409" s="140"/>
    </row>
    <row r="1410" spans="1:99" ht="12" hidden="1" customHeight="1" x14ac:dyDescent="0.2">
      <c r="B1410" s="530" t="str">
        <f>+$B$46</f>
        <v>Anlage [ ] zum Vertrag Ingenieurbauwerke zwischen [  ]</v>
      </c>
      <c r="C1410" s="531" t="str">
        <f>+$B$46</f>
        <v>Anlage [ ] zum Vertrag Ingenieurbauwerke zwischen [  ]</v>
      </c>
      <c r="D1410" s="531" t="str">
        <f>+$B$46</f>
        <v>Anlage [ ] zum Vertrag Ingenieurbauwerke zwischen [  ]</v>
      </c>
      <c r="E1410" s="532" t="str">
        <f>+$B$46</f>
        <v>Anlage [ ] zum Vertrag Ingenieurbauwerke zwischen [  ]</v>
      </c>
      <c r="F1410" s="2" t="s">
        <v>96</v>
      </c>
      <c r="G1410" s="3" t="s">
        <v>502</v>
      </c>
      <c r="J1410" s="177" t="s">
        <v>96</v>
      </c>
    </row>
    <row r="1411" spans="1:99" ht="12" hidden="1" customHeight="1" x14ac:dyDescent="0.2">
      <c r="B1411" s="497" t="str">
        <f>+$B$47</f>
        <v>Leistungspflichten und Teilleistungsbewertungen zur Objektplanung für Ingenieurbauwerke</v>
      </c>
      <c r="C1411" s="498" t="str">
        <f>+$B$47</f>
        <v>Leistungspflichten und Teilleistungsbewertungen zur Objektplanung für Ingenieurbauwerke</v>
      </c>
      <c r="D1411" s="498" t="str">
        <f>+$B$47</f>
        <v>Leistungspflichten und Teilleistungsbewertungen zur Objektplanung für Ingenieurbauwerke</v>
      </c>
      <c r="E1411" s="498" t="str">
        <f>+$B$47</f>
        <v>Leistungspflichten und Teilleistungsbewertungen zur Objektplanung für Ingenieurbauwerke</v>
      </c>
      <c r="F1411" s="459" t="s">
        <v>1175</v>
      </c>
      <c r="G1411" s="460">
        <f>+G$5</f>
        <v>45540</v>
      </c>
      <c r="I1411" s="1" t="s">
        <v>96</v>
      </c>
      <c r="J1411" s="177" t="s">
        <v>96</v>
      </c>
    </row>
    <row r="1412" spans="1:99" ht="12" hidden="1" customHeight="1" x14ac:dyDescent="0.2">
      <c r="B1412" s="499" t="str">
        <f>+$B$48</f>
        <v>Objektplanung für Ingenieurbauwerke HOAI § 43(4)</v>
      </c>
      <c r="C1412" s="500" t="str">
        <f>+$B$48</f>
        <v>Objektplanung für Ingenieurbauwerke HOAI § 43(4)</v>
      </c>
      <c r="D1412" s="500" t="str">
        <f>+$B$48</f>
        <v>Objektplanung für Ingenieurbauwerke HOAI § 43(4)</v>
      </c>
      <c r="E1412" s="501" t="str">
        <f>+$B$48</f>
        <v>Objektplanung für Ingenieurbauwerke HOAI § 43(4)</v>
      </c>
      <c r="F1412" s="4"/>
      <c r="G1412" s="4"/>
      <c r="J1412" s="177" t="s">
        <v>96</v>
      </c>
    </row>
    <row r="1413" spans="1:99" ht="12.75" hidden="1" customHeight="1" x14ac:dyDescent="0.2">
      <c r="B1413" s="178"/>
      <c r="C1413" s="510" t="s">
        <v>726</v>
      </c>
      <c r="D1413" s="511"/>
      <c r="E1413" s="512"/>
      <c r="F1413" s="7" t="str">
        <f>+F$49</f>
        <v>Basis</v>
      </c>
      <c r="G1413" s="7" t="str">
        <f>+G$49</f>
        <v>Vertrag</v>
      </c>
      <c r="I1413" s="6" t="s">
        <v>96</v>
      </c>
    </row>
    <row r="1414" spans="1:99" ht="22.7" hidden="1" customHeight="1" x14ac:dyDescent="0.2">
      <c r="B1414" s="142" t="s">
        <v>611</v>
      </c>
      <c r="C1414" s="626" t="s">
        <v>1128</v>
      </c>
      <c r="D1414" s="627"/>
      <c r="E1414" s="627"/>
      <c r="F1414" s="51" t="s">
        <v>96</v>
      </c>
      <c r="G1414" s="17"/>
    </row>
    <row r="1415" spans="1:99" ht="12.75" hidden="1" x14ac:dyDescent="0.2">
      <c r="B1415" s="284"/>
      <c r="C1415" s="628" t="s">
        <v>187</v>
      </c>
      <c r="D1415" s="622"/>
      <c r="E1415" s="622"/>
      <c r="F1415" s="11" t="s">
        <v>96</v>
      </c>
      <c r="G1415" s="32"/>
      <c r="I1415" s="6"/>
    </row>
    <row r="1416" spans="1:99" ht="33" hidden="1" customHeight="1" x14ac:dyDescent="0.2">
      <c r="B1416" s="156" t="s">
        <v>96</v>
      </c>
      <c r="C1416" s="398" t="s">
        <v>388</v>
      </c>
      <c r="D1416" s="579" t="s">
        <v>612</v>
      </c>
      <c r="E1416" s="712"/>
      <c r="F1416" s="117">
        <v>7.0999999999999994E-2</v>
      </c>
      <c r="G1416" s="260"/>
      <c r="I1416" s="6"/>
    </row>
    <row r="1417" spans="1:99" s="83" customFormat="1" hidden="1" x14ac:dyDescent="0.2">
      <c r="A1417" s="76"/>
      <c r="B1417" s="63"/>
      <c r="C1417" s="169" t="s">
        <v>793</v>
      </c>
      <c r="D1417" s="502" t="s">
        <v>613</v>
      </c>
      <c r="E1417" s="560"/>
      <c r="F1417" s="16"/>
      <c r="G1417" s="16"/>
    </row>
    <row r="1418" spans="1:99" ht="33" hidden="1" customHeight="1" x14ac:dyDescent="0.2">
      <c r="B1418" s="156"/>
      <c r="C1418" s="358"/>
      <c r="D1418" s="400" t="s">
        <v>210</v>
      </c>
      <c r="E1418" s="414" t="s">
        <v>296</v>
      </c>
      <c r="F1418" s="19"/>
      <c r="G1418" s="19"/>
      <c r="I1418" s="6"/>
    </row>
    <row r="1419" spans="1:99" ht="12.75" hidden="1" customHeight="1" x14ac:dyDescent="0.2">
      <c r="B1419" s="156"/>
      <c r="C1419" s="358"/>
      <c r="D1419" s="423" t="s">
        <v>211</v>
      </c>
      <c r="E1419" s="389" t="s">
        <v>712</v>
      </c>
      <c r="F1419" s="19"/>
      <c r="G1419" s="19"/>
      <c r="I1419" s="6"/>
    </row>
    <row r="1420" spans="1:99" ht="33" hidden="1" customHeight="1" x14ac:dyDescent="0.2">
      <c r="B1420" s="156"/>
      <c r="C1420" s="358"/>
      <c r="D1420" s="423" t="s">
        <v>212</v>
      </c>
      <c r="E1420" s="411" t="s">
        <v>614</v>
      </c>
      <c r="F1420" s="19"/>
      <c r="G1420" s="19"/>
      <c r="I1420" s="6"/>
    </row>
    <row r="1421" spans="1:99" ht="33" hidden="1" customHeight="1" x14ac:dyDescent="0.2">
      <c r="B1421" s="156"/>
      <c r="C1421" s="358"/>
      <c r="D1421" s="423" t="s">
        <v>213</v>
      </c>
      <c r="E1421" s="417" t="s">
        <v>605</v>
      </c>
      <c r="F1421" s="19"/>
      <c r="G1421" s="19"/>
      <c r="I1421" s="6"/>
    </row>
    <row r="1422" spans="1:99" ht="33" hidden="1" customHeight="1" x14ac:dyDescent="0.2">
      <c r="B1422" s="156"/>
      <c r="C1422" s="358"/>
      <c r="D1422" s="402" t="s">
        <v>214</v>
      </c>
      <c r="E1422" s="417" t="s">
        <v>363</v>
      </c>
      <c r="F1422" s="19"/>
      <c r="G1422" s="19"/>
      <c r="I1422" s="6"/>
    </row>
    <row r="1423" spans="1:99" ht="43.5" hidden="1" customHeight="1" x14ac:dyDescent="0.2">
      <c r="B1423" s="156"/>
      <c r="C1423" s="358"/>
      <c r="D1423" s="401" t="s">
        <v>215</v>
      </c>
      <c r="E1423" s="419" t="s">
        <v>827</v>
      </c>
      <c r="F1423" s="19"/>
      <c r="G1423" s="19"/>
      <c r="I1423" s="6"/>
    </row>
    <row r="1424" spans="1:99" s="83" customFormat="1" hidden="1" x14ac:dyDescent="0.2">
      <c r="A1424" s="76"/>
      <c r="B1424" s="63"/>
      <c r="C1424" s="358"/>
      <c r="D1424" s="356"/>
      <c r="E1424" s="334" t="s">
        <v>410</v>
      </c>
      <c r="F1424" s="19"/>
      <c r="G1424" s="19"/>
    </row>
    <row r="1425" spans="1:9" s="83" customFormat="1" ht="33" hidden="1" customHeight="1" x14ac:dyDescent="0.2">
      <c r="A1425" s="76"/>
      <c r="B1425" s="63"/>
      <c r="C1425" s="358"/>
      <c r="D1425" s="423" t="s">
        <v>216</v>
      </c>
      <c r="E1425" s="419" t="s">
        <v>42</v>
      </c>
      <c r="F1425" s="19"/>
      <c r="G1425" s="19"/>
    </row>
    <row r="1426" spans="1:9" s="83" customFormat="1" ht="22.5" hidden="1" x14ac:dyDescent="0.2">
      <c r="A1426" s="76"/>
      <c r="B1426" s="63"/>
      <c r="C1426" s="358"/>
      <c r="D1426" s="423" t="s">
        <v>217</v>
      </c>
      <c r="E1426" s="385" t="s">
        <v>108</v>
      </c>
      <c r="F1426" s="19"/>
      <c r="G1426" s="19"/>
    </row>
    <row r="1427" spans="1:9" s="83" customFormat="1" ht="12" hidden="1" customHeight="1" x14ac:dyDescent="0.2">
      <c r="A1427" s="76"/>
      <c r="B1427" s="63"/>
      <c r="C1427" s="169" t="s">
        <v>794</v>
      </c>
      <c r="D1427" s="502" t="s">
        <v>411</v>
      </c>
      <c r="E1427" s="560"/>
      <c r="F1427" s="19"/>
      <c r="G1427" s="19"/>
    </row>
    <row r="1428" spans="1:9" s="83" customFormat="1" hidden="1" x14ac:dyDescent="0.2">
      <c r="A1428" s="76"/>
      <c r="B1428" s="63"/>
      <c r="C1428" s="358"/>
      <c r="D1428" s="400" t="s">
        <v>210</v>
      </c>
      <c r="E1428" s="332" t="s">
        <v>412</v>
      </c>
      <c r="F1428" s="19"/>
      <c r="G1428" s="19"/>
    </row>
    <row r="1429" spans="1:9" s="83" customFormat="1" hidden="1" x14ac:dyDescent="0.2">
      <c r="A1429" s="76"/>
      <c r="B1429" s="63"/>
      <c r="C1429" s="358"/>
      <c r="D1429" s="423" t="s">
        <v>211</v>
      </c>
      <c r="E1429" s="129" t="s">
        <v>413</v>
      </c>
      <c r="F1429" s="19"/>
      <c r="G1429" s="19"/>
    </row>
    <row r="1430" spans="1:9" s="83" customFormat="1" hidden="1" x14ac:dyDescent="0.2">
      <c r="A1430" s="76"/>
      <c r="B1430" s="63"/>
      <c r="C1430" s="358"/>
      <c r="D1430" s="423" t="s">
        <v>212</v>
      </c>
      <c r="E1430" s="332" t="s">
        <v>414</v>
      </c>
      <c r="F1430" s="19"/>
      <c r="G1430" s="19"/>
    </row>
    <row r="1431" spans="1:9" s="83" customFormat="1" hidden="1" x14ac:dyDescent="0.2">
      <c r="A1431" s="76"/>
      <c r="B1431" s="63"/>
      <c r="C1431" s="169" t="s">
        <v>795</v>
      </c>
      <c r="D1431" s="502" t="s">
        <v>664</v>
      </c>
      <c r="E1431" s="560"/>
      <c r="F1431" s="19"/>
      <c r="G1431" s="19"/>
    </row>
    <row r="1432" spans="1:9" ht="22.7" hidden="1" customHeight="1" x14ac:dyDescent="0.2">
      <c r="B1432" s="156"/>
      <c r="C1432" s="358"/>
      <c r="D1432" s="400" t="s">
        <v>210</v>
      </c>
      <c r="E1432" s="417" t="s">
        <v>931</v>
      </c>
      <c r="F1432" s="19"/>
      <c r="G1432" s="19"/>
      <c r="I1432" s="6"/>
    </row>
    <row r="1433" spans="1:9" ht="22.7" hidden="1" customHeight="1" x14ac:dyDescent="0.2">
      <c r="B1433" s="156"/>
      <c r="C1433" s="358"/>
      <c r="D1433" s="423" t="s">
        <v>211</v>
      </c>
      <c r="E1433" s="417" t="s">
        <v>415</v>
      </c>
      <c r="F1433" s="19"/>
      <c r="G1433" s="19"/>
      <c r="I1433" s="6"/>
    </row>
    <row r="1434" spans="1:9" s="83" customFormat="1" ht="43.5" hidden="1" customHeight="1" x14ac:dyDescent="0.2">
      <c r="A1434" s="76"/>
      <c r="B1434" s="63"/>
      <c r="C1434" s="152"/>
      <c r="D1434" s="423" t="s">
        <v>212</v>
      </c>
      <c r="E1434" s="422" t="s">
        <v>37</v>
      </c>
      <c r="F1434" s="19"/>
      <c r="G1434" s="19"/>
    </row>
    <row r="1435" spans="1:9" s="83" customFormat="1" hidden="1" x14ac:dyDescent="0.2">
      <c r="A1435" s="76"/>
      <c r="B1435" s="63"/>
      <c r="C1435" s="169" t="s">
        <v>796</v>
      </c>
      <c r="D1435" s="722" t="s">
        <v>932</v>
      </c>
      <c r="E1435" s="734"/>
      <c r="F1435" s="19"/>
      <c r="G1435" s="19"/>
    </row>
    <row r="1436" spans="1:9" s="83" customFormat="1" hidden="1" x14ac:dyDescent="0.2">
      <c r="A1436" s="76"/>
      <c r="B1436" s="63"/>
      <c r="C1436" s="169" t="s">
        <v>797</v>
      </c>
      <c r="D1436" s="537" t="s">
        <v>452</v>
      </c>
      <c r="E1436" s="560"/>
      <c r="F1436" s="19"/>
      <c r="G1436" s="19"/>
    </row>
    <row r="1437" spans="1:9" ht="12.75" hidden="1" x14ac:dyDescent="0.2">
      <c r="B1437" s="156"/>
      <c r="C1437" s="362"/>
      <c r="D1437" s="504" t="s">
        <v>87</v>
      </c>
      <c r="E1437" s="662"/>
      <c r="F1437" s="19"/>
      <c r="G1437" s="19"/>
      <c r="I1437" s="6"/>
    </row>
    <row r="1438" spans="1:9" ht="33" hidden="1" customHeight="1" x14ac:dyDescent="0.2">
      <c r="B1438" s="156"/>
      <c r="C1438" s="169" t="s">
        <v>798</v>
      </c>
      <c r="D1438" s="502" t="s">
        <v>275</v>
      </c>
      <c r="E1438" s="560"/>
      <c r="F1438" s="31"/>
      <c r="G1438" s="31"/>
      <c r="I1438" s="6"/>
    </row>
    <row r="1439" spans="1:9" ht="33" hidden="1" customHeight="1" x14ac:dyDescent="0.2">
      <c r="B1439" s="156" t="s">
        <v>96</v>
      </c>
      <c r="C1439" s="143" t="s">
        <v>389</v>
      </c>
      <c r="D1439" s="614" t="s">
        <v>276</v>
      </c>
      <c r="E1439" s="615"/>
      <c r="F1439" s="240">
        <v>6.4999999999999997E-3</v>
      </c>
      <c r="G1439" s="261"/>
    </row>
    <row r="1440" spans="1:9" ht="22.7" hidden="1" customHeight="1" x14ac:dyDescent="0.2">
      <c r="B1440" s="156"/>
      <c r="C1440" s="169" t="s">
        <v>793</v>
      </c>
      <c r="D1440" s="506" t="s">
        <v>309</v>
      </c>
      <c r="E1440" s="507"/>
      <c r="F1440" s="16"/>
      <c r="G1440" s="17"/>
      <c r="I1440" s="6"/>
    </row>
    <row r="1441" spans="1:99" s="83" customFormat="1" hidden="1" x14ac:dyDescent="0.2">
      <c r="A1441" s="76"/>
      <c r="B1441" s="63"/>
      <c r="C1441" s="169" t="s">
        <v>794</v>
      </c>
      <c r="D1441" s="502" t="s">
        <v>310</v>
      </c>
      <c r="E1441" s="629"/>
      <c r="F1441" s="20"/>
      <c r="G1441" s="20"/>
    </row>
    <row r="1442" spans="1:99" s="83" customFormat="1" hidden="1" x14ac:dyDescent="0.2">
      <c r="A1442" s="76"/>
      <c r="B1442" s="63"/>
      <c r="C1442" s="169" t="s">
        <v>795</v>
      </c>
      <c r="D1442" s="513" t="s">
        <v>311</v>
      </c>
      <c r="E1442" s="565"/>
      <c r="F1442" s="20"/>
      <c r="G1442" s="20"/>
    </row>
    <row r="1443" spans="1:99" s="83" customFormat="1" ht="22.7" hidden="1" customHeight="1" x14ac:dyDescent="0.2">
      <c r="A1443" s="76"/>
      <c r="B1443" s="285"/>
      <c r="C1443" s="169" t="s">
        <v>796</v>
      </c>
      <c r="D1443" s="556" t="s">
        <v>65</v>
      </c>
      <c r="E1443" s="588"/>
      <c r="F1443" s="32"/>
      <c r="G1443" s="32"/>
    </row>
    <row r="1444" spans="1:99" ht="27.75" hidden="1" x14ac:dyDescent="0.4">
      <c r="B1444" s="154"/>
      <c r="C1444" s="344"/>
      <c r="D1444" s="425"/>
      <c r="E1444" s="425"/>
      <c r="F1444" s="134"/>
      <c r="G1444" s="136" t="str">
        <f>+G$43</f>
        <v>Offenlegung Pleißemühlgraben BA 0</v>
      </c>
    </row>
    <row r="1445" spans="1:99" ht="12.75" hidden="1" x14ac:dyDescent="0.2">
      <c r="B1445" s="137" t="s">
        <v>96</v>
      </c>
      <c r="C1445" s="344"/>
      <c r="D1445" s="425"/>
      <c r="E1445" s="426"/>
      <c r="F1445" s="138"/>
      <c r="G1445" s="139" t="str">
        <f>+G$44</f>
        <v>Anl. I.1 - Ingenieurbauwerke</v>
      </c>
      <c r="L1445" t="s">
        <v>96</v>
      </c>
    </row>
    <row r="1446" spans="1:99" ht="3" hidden="1" customHeight="1" x14ac:dyDescent="0.2">
      <c r="B1446" s="155"/>
      <c r="C1446" s="427"/>
      <c r="D1446" s="427"/>
      <c r="E1446" s="427"/>
      <c r="F1446" s="135"/>
      <c r="G1446" s="134"/>
      <c r="H1446" s="140"/>
      <c r="I1446" s="140"/>
      <c r="J1446" s="140"/>
      <c r="K1446" s="140"/>
      <c r="L1446" s="140"/>
      <c r="M1446" s="140"/>
      <c r="N1446" s="140"/>
      <c r="O1446" s="140"/>
      <c r="AA1446" s="140"/>
      <c r="AM1446" s="140"/>
      <c r="AY1446" s="140"/>
      <c r="BK1446" s="140"/>
      <c r="BW1446" s="140"/>
      <c r="CI1446" s="140"/>
      <c r="CU1446" s="140"/>
    </row>
    <row r="1447" spans="1:99" ht="12" hidden="1" customHeight="1" x14ac:dyDescent="0.2">
      <c r="B1447" s="530" t="str">
        <f>+$B$46</f>
        <v>Anlage [ ] zum Vertrag Ingenieurbauwerke zwischen [  ]</v>
      </c>
      <c r="C1447" s="531" t="str">
        <f>+$B$46</f>
        <v>Anlage [ ] zum Vertrag Ingenieurbauwerke zwischen [  ]</v>
      </c>
      <c r="D1447" s="531" t="str">
        <f>+$B$46</f>
        <v>Anlage [ ] zum Vertrag Ingenieurbauwerke zwischen [  ]</v>
      </c>
      <c r="E1447" s="532" t="str">
        <f>+$B$46</f>
        <v>Anlage [ ] zum Vertrag Ingenieurbauwerke zwischen [  ]</v>
      </c>
      <c r="F1447" s="2" t="s">
        <v>96</v>
      </c>
      <c r="G1447" s="3" t="s">
        <v>1005</v>
      </c>
      <c r="J1447" s="177" t="s">
        <v>96</v>
      </c>
    </row>
    <row r="1448" spans="1:99" ht="12" hidden="1" customHeight="1" x14ac:dyDescent="0.2">
      <c r="B1448" s="497" t="str">
        <f>+$B$47</f>
        <v>Leistungspflichten und Teilleistungsbewertungen zur Objektplanung für Ingenieurbauwerke</v>
      </c>
      <c r="C1448" s="498" t="str">
        <f>+$B$47</f>
        <v>Leistungspflichten und Teilleistungsbewertungen zur Objektplanung für Ingenieurbauwerke</v>
      </c>
      <c r="D1448" s="498" t="str">
        <f>+$B$47</f>
        <v>Leistungspflichten und Teilleistungsbewertungen zur Objektplanung für Ingenieurbauwerke</v>
      </c>
      <c r="E1448" s="498" t="str">
        <f>+$B$47</f>
        <v>Leistungspflichten und Teilleistungsbewertungen zur Objektplanung für Ingenieurbauwerke</v>
      </c>
      <c r="F1448" s="459" t="s">
        <v>1175</v>
      </c>
      <c r="G1448" s="460">
        <f>+G$5</f>
        <v>45540</v>
      </c>
      <c r="I1448" s="1" t="s">
        <v>96</v>
      </c>
      <c r="J1448" s="177" t="s">
        <v>96</v>
      </c>
    </row>
    <row r="1449" spans="1:99" ht="12" hidden="1" customHeight="1" x14ac:dyDescent="0.2">
      <c r="B1449" s="499" t="str">
        <f>+$B$48</f>
        <v>Objektplanung für Ingenieurbauwerke HOAI § 43(4)</v>
      </c>
      <c r="C1449" s="500" t="str">
        <f>+$B$48</f>
        <v>Objektplanung für Ingenieurbauwerke HOAI § 43(4)</v>
      </c>
      <c r="D1449" s="500" t="str">
        <f>+$B$48</f>
        <v>Objektplanung für Ingenieurbauwerke HOAI § 43(4)</v>
      </c>
      <c r="E1449" s="501" t="str">
        <f>+$B$48</f>
        <v>Objektplanung für Ingenieurbauwerke HOAI § 43(4)</v>
      </c>
      <c r="F1449" s="4"/>
      <c r="G1449" s="4"/>
      <c r="J1449" s="177" t="s">
        <v>96</v>
      </c>
    </row>
    <row r="1450" spans="1:99" ht="12.75" hidden="1" customHeight="1" x14ac:dyDescent="0.2">
      <c r="B1450" s="178"/>
      <c r="C1450" s="510" t="s">
        <v>726</v>
      </c>
      <c r="D1450" s="511"/>
      <c r="E1450" s="512"/>
      <c r="F1450" s="7" t="str">
        <f>+F$49</f>
        <v>Basis</v>
      </c>
      <c r="G1450" s="7" t="str">
        <f>+G$49</f>
        <v>Vertrag</v>
      </c>
      <c r="I1450" s="6" t="s">
        <v>96</v>
      </c>
    </row>
    <row r="1451" spans="1:99" ht="22.7" hidden="1" customHeight="1" x14ac:dyDescent="0.2">
      <c r="B1451" s="142" t="s">
        <v>611</v>
      </c>
      <c r="C1451" s="638" t="s">
        <v>1128</v>
      </c>
      <c r="D1451" s="639"/>
      <c r="E1451" s="640"/>
      <c r="F1451" s="51" t="s">
        <v>96</v>
      </c>
      <c r="G1451" s="17"/>
    </row>
    <row r="1452" spans="1:99" ht="12.75" hidden="1" x14ac:dyDescent="0.2">
      <c r="B1452" s="284"/>
      <c r="C1452" s="754" t="s">
        <v>187</v>
      </c>
      <c r="D1452" s="755"/>
      <c r="E1452" s="755"/>
      <c r="F1452" s="11" t="s">
        <v>96</v>
      </c>
      <c r="G1452" s="32"/>
      <c r="H1452" t="s">
        <v>96</v>
      </c>
      <c r="I1452" s="6"/>
    </row>
    <row r="1453" spans="1:99" ht="12.75" hidden="1" x14ac:dyDescent="0.2">
      <c r="B1453" s="48" t="s">
        <v>96</v>
      </c>
      <c r="C1453" s="146" t="s">
        <v>390</v>
      </c>
      <c r="D1453" s="763" t="s">
        <v>66</v>
      </c>
      <c r="E1453" s="764"/>
      <c r="F1453" s="90">
        <v>3.2500000000000001E-2</v>
      </c>
      <c r="G1453" s="262"/>
      <c r="I1453" s="6"/>
    </row>
    <row r="1454" spans="1:99" ht="33" hidden="1" customHeight="1" x14ac:dyDescent="0.2">
      <c r="B1454" s="157"/>
      <c r="C1454" s="478" t="s">
        <v>793</v>
      </c>
      <c r="D1454" s="573" t="s">
        <v>259</v>
      </c>
      <c r="E1454" s="562"/>
      <c r="F1454" s="17"/>
      <c r="G1454" s="16"/>
    </row>
    <row r="1455" spans="1:99" ht="22.7" hidden="1" customHeight="1" x14ac:dyDescent="0.2">
      <c r="B1455" s="157"/>
      <c r="C1455" s="479"/>
      <c r="D1455" s="537" t="s">
        <v>745</v>
      </c>
      <c r="E1455" s="549"/>
      <c r="F1455" s="20"/>
      <c r="G1455" s="19"/>
      <c r="I1455" s="6"/>
    </row>
    <row r="1456" spans="1:99" ht="33" hidden="1" customHeight="1" x14ac:dyDescent="0.2">
      <c r="B1456" s="156"/>
      <c r="C1456" s="478" t="s">
        <v>794</v>
      </c>
      <c r="D1456" s="537" t="s">
        <v>555</v>
      </c>
      <c r="E1456" s="549"/>
      <c r="F1456" s="19"/>
      <c r="G1456" s="19"/>
    </row>
    <row r="1457" spans="1:9" s="83" customFormat="1" hidden="1" x14ac:dyDescent="0.2">
      <c r="A1457" s="388"/>
      <c r="B1457" s="156"/>
      <c r="C1457" s="169" t="s">
        <v>795</v>
      </c>
      <c r="D1457" s="581" t="s">
        <v>57</v>
      </c>
      <c r="E1457" s="560" t="s">
        <v>96</v>
      </c>
      <c r="F1457" s="19"/>
      <c r="G1457" s="19"/>
    </row>
    <row r="1458" spans="1:9" s="464" customFormat="1" ht="23.25" hidden="1" customHeight="1" x14ac:dyDescent="0.2">
      <c r="B1458" s="156"/>
      <c r="C1458" s="169" t="s">
        <v>796</v>
      </c>
      <c r="D1458" s="704" t="s">
        <v>1226</v>
      </c>
      <c r="E1458" s="768"/>
      <c r="F1458" s="19"/>
      <c r="G1458" s="19"/>
      <c r="I1458" s="6"/>
    </row>
    <row r="1459" spans="1:9" s="464" customFormat="1" ht="23.25" hidden="1" customHeight="1" x14ac:dyDescent="0.2">
      <c r="B1459" s="156"/>
      <c r="C1459" s="169" t="s">
        <v>797</v>
      </c>
      <c r="D1459" s="704" t="s">
        <v>225</v>
      </c>
      <c r="E1459" s="768" t="s">
        <v>96</v>
      </c>
      <c r="F1459" s="19"/>
      <c r="G1459" s="19"/>
      <c r="I1459" s="6"/>
    </row>
    <row r="1460" spans="1:9" s="464" customFormat="1" ht="12.75" hidden="1" customHeight="1" x14ac:dyDescent="0.2">
      <c r="B1460" s="156"/>
      <c r="C1460" s="169" t="s">
        <v>798</v>
      </c>
      <c r="D1460" s="704" t="s">
        <v>366</v>
      </c>
      <c r="E1460" s="768" t="s">
        <v>96</v>
      </c>
      <c r="F1460" s="19"/>
      <c r="G1460" s="19"/>
      <c r="I1460" s="6"/>
    </row>
    <row r="1461" spans="1:9" ht="23.25" hidden="1" customHeight="1" x14ac:dyDescent="0.2">
      <c r="B1461" s="156"/>
      <c r="C1461" s="169" t="s">
        <v>799</v>
      </c>
      <c r="D1461" s="704" t="s">
        <v>696</v>
      </c>
      <c r="E1461" s="768"/>
      <c r="F1461" s="19"/>
      <c r="G1461" s="19"/>
      <c r="I1461" s="6"/>
    </row>
    <row r="1462" spans="1:9" s="83" customFormat="1" hidden="1" x14ac:dyDescent="0.2">
      <c r="A1462" s="76"/>
      <c r="B1462" s="156"/>
      <c r="C1462" s="169" t="s">
        <v>800</v>
      </c>
      <c r="D1462" s="581" t="s">
        <v>493</v>
      </c>
      <c r="E1462" s="560"/>
      <c r="F1462" s="19"/>
      <c r="G1462" s="19"/>
    </row>
    <row r="1463" spans="1:9" s="83" customFormat="1" hidden="1" x14ac:dyDescent="0.2">
      <c r="A1463" s="76"/>
      <c r="B1463" s="156"/>
      <c r="C1463" s="169" t="s">
        <v>801</v>
      </c>
      <c r="D1463" s="581" t="s">
        <v>260</v>
      </c>
      <c r="E1463" s="560"/>
      <c r="F1463" s="19"/>
      <c r="G1463" s="19"/>
    </row>
    <row r="1464" spans="1:9" s="83" customFormat="1" hidden="1" x14ac:dyDescent="0.2">
      <c r="A1464" s="76"/>
      <c r="B1464" s="156"/>
      <c r="C1464" s="169" t="s">
        <v>802</v>
      </c>
      <c r="D1464" s="573" t="s">
        <v>269</v>
      </c>
      <c r="E1464" s="496"/>
      <c r="F1464" s="19"/>
      <c r="G1464" s="19"/>
    </row>
    <row r="1465" spans="1:9" s="83" customFormat="1" hidden="1" x14ac:dyDescent="0.2">
      <c r="A1465" s="76"/>
      <c r="B1465" s="156"/>
      <c r="C1465" s="169" t="s">
        <v>714</v>
      </c>
      <c r="D1465" s="573" t="s">
        <v>665</v>
      </c>
      <c r="E1465" s="496"/>
      <c r="F1465" s="19"/>
      <c r="G1465" s="19"/>
    </row>
    <row r="1466" spans="1:9" s="83" customFormat="1" hidden="1" x14ac:dyDescent="0.2">
      <c r="A1466" s="76"/>
      <c r="B1466" s="156"/>
      <c r="C1466" s="169" t="s">
        <v>715</v>
      </c>
      <c r="D1466" s="502" t="s">
        <v>271</v>
      </c>
      <c r="E1466" s="560"/>
      <c r="F1466" s="19"/>
      <c r="G1466" s="19"/>
    </row>
    <row r="1467" spans="1:9" s="83" customFormat="1" ht="22.7" hidden="1" customHeight="1" x14ac:dyDescent="0.2">
      <c r="A1467" s="76"/>
      <c r="B1467" s="156"/>
      <c r="C1467" s="169" t="s">
        <v>716</v>
      </c>
      <c r="D1467" s="537" t="s">
        <v>666</v>
      </c>
      <c r="E1467" s="538"/>
      <c r="F1467" s="19"/>
      <c r="G1467" s="19"/>
    </row>
    <row r="1468" spans="1:9" ht="45" hidden="1" customHeight="1" x14ac:dyDescent="0.2">
      <c r="B1468" s="156"/>
      <c r="C1468" s="169" t="s">
        <v>205</v>
      </c>
      <c r="D1468" s="506" t="s">
        <v>667</v>
      </c>
      <c r="E1468" s="533"/>
      <c r="F1468" s="19"/>
      <c r="G1468" s="19"/>
      <c r="I1468" s="6"/>
    </row>
    <row r="1469" spans="1:9" s="6" customFormat="1" ht="12.75" hidden="1" x14ac:dyDescent="0.2">
      <c r="A1469" s="76"/>
      <c r="B1469" s="156"/>
      <c r="C1469" s="169" t="s">
        <v>206</v>
      </c>
      <c r="D1469" s="581" t="s">
        <v>208</v>
      </c>
      <c r="E1469" s="560"/>
      <c r="F1469" s="19"/>
      <c r="G1469" s="19"/>
    </row>
    <row r="1470" spans="1:9" s="83" customFormat="1" hidden="1" x14ac:dyDescent="0.2">
      <c r="A1470" s="76"/>
      <c r="B1470" s="156"/>
      <c r="C1470" s="169" t="s">
        <v>207</v>
      </c>
      <c r="D1470" s="581" t="s">
        <v>781</v>
      </c>
      <c r="E1470" s="560"/>
      <c r="F1470" s="31"/>
      <c r="G1470" s="31"/>
    </row>
    <row r="1471" spans="1:9" ht="12.75" hidden="1" customHeight="1" x14ac:dyDescent="0.2">
      <c r="B1471" s="156" t="s">
        <v>96</v>
      </c>
      <c r="C1471" s="146" t="s">
        <v>249</v>
      </c>
      <c r="D1471" s="616" t="s">
        <v>494</v>
      </c>
      <c r="E1471" s="564"/>
      <c r="F1471" s="90">
        <v>1.15E-2</v>
      </c>
      <c r="G1471" s="262"/>
      <c r="I1471" s="6"/>
    </row>
    <row r="1472" spans="1:9" ht="43.5" hidden="1" customHeight="1" x14ac:dyDescent="0.2">
      <c r="B1472" s="156"/>
      <c r="C1472" s="173" t="s">
        <v>793</v>
      </c>
      <c r="D1472" s="561" t="s">
        <v>1184</v>
      </c>
      <c r="E1472" s="561"/>
      <c r="F1472" s="16"/>
      <c r="G1472" s="16"/>
      <c r="I1472" s="6"/>
    </row>
    <row r="1473" spans="1:9" s="83" customFormat="1" hidden="1" x14ac:dyDescent="0.2">
      <c r="A1473" s="76"/>
      <c r="B1473" s="84"/>
      <c r="C1473" s="349"/>
      <c r="D1473" s="538" t="s">
        <v>418</v>
      </c>
      <c r="E1473" s="538"/>
      <c r="F1473" s="19"/>
      <c r="G1473" s="19"/>
    </row>
    <row r="1474" spans="1:9" s="6" customFormat="1" ht="12.75" hidden="1" x14ac:dyDescent="0.2">
      <c r="A1474" s="76"/>
      <c r="B1474" s="56"/>
      <c r="C1474" s="366"/>
      <c r="D1474" s="400" t="s">
        <v>210</v>
      </c>
      <c r="E1474" s="25" t="s">
        <v>419</v>
      </c>
      <c r="F1474" s="19"/>
      <c r="G1474" s="19"/>
    </row>
    <row r="1475" spans="1:9" s="6" customFormat="1" ht="12.75" hidden="1" x14ac:dyDescent="0.2">
      <c r="A1475" s="76"/>
      <c r="B1475" s="56"/>
      <c r="C1475" s="366"/>
      <c r="D1475" s="423" t="s">
        <v>211</v>
      </c>
      <c r="E1475" s="25" t="s">
        <v>1018</v>
      </c>
      <c r="F1475" s="19"/>
      <c r="G1475" s="19"/>
    </row>
    <row r="1476" spans="1:9" s="6" customFormat="1" ht="12.75" hidden="1" x14ac:dyDescent="0.2">
      <c r="A1476" s="76"/>
      <c r="B1476" s="56"/>
      <c r="C1476" s="366"/>
      <c r="D1476" s="423" t="s">
        <v>212</v>
      </c>
      <c r="E1476" s="25" t="s">
        <v>1019</v>
      </c>
      <c r="F1476" s="19"/>
      <c r="G1476" s="19"/>
    </row>
    <row r="1477" spans="1:9" s="6" customFormat="1" ht="12.75" hidden="1" x14ac:dyDescent="0.2">
      <c r="A1477" s="76"/>
      <c r="B1477" s="56"/>
      <c r="C1477" s="366"/>
      <c r="D1477" s="423" t="s">
        <v>213</v>
      </c>
      <c r="E1477" s="25" t="s">
        <v>1020</v>
      </c>
      <c r="F1477" s="19"/>
      <c r="G1477" s="19"/>
    </row>
    <row r="1478" spans="1:9" s="6" customFormat="1" ht="12.75" hidden="1" x14ac:dyDescent="0.2">
      <c r="A1478" s="76"/>
      <c r="B1478" s="56"/>
      <c r="C1478" s="366"/>
      <c r="D1478" s="423" t="s">
        <v>214</v>
      </c>
      <c r="E1478" s="25" t="s">
        <v>1021</v>
      </c>
      <c r="F1478" s="19"/>
      <c r="G1478" s="19"/>
    </row>
    <row r="1479" spans="1:9" s="6" customFormat="1" ht="12.75" hidden="1" x14ac:dyDescent="0.2">
      <c r="A1479" s="76"/>
      <c r="B1479" s="56"/>
      <c r="C1479" s="366"/>
      <c r="D1479" s="423" t="s">
        <v>215</v>
      </c>
      <c r="E1479" s="25" t="s">
        <v>1180</v>
      </c>
      <c r="F1479" s="19"/>
      <c r="G1479" s="19"/>
    </row>
    <row r="1480" spans="1:9" s="6" customFormat="1" ht="12.75" hidden="1" x14ac:dyDescent="0.2">
      <c r="A1480" s="76"/>
      <c r="B1480" s="56"/>
      <c r="C1480" s="366"/>
      <c r="D1480" s="423" t="s">
        <v>216</v>
      </c>
      <c r="E1480" s="25" t="s">
        <v>277</v>
      </c>
      <c r="F1480" s="19"/>
      <c r="G1480" s="19"/>
    </row>
    <row r="1481" spans="1:9" s="6" customFormat="1" ht="12.75" hidden="1" x14ac:dyDescent="0.2">
      <c r="A1481" s="76"/>
      <c r="B1481" s="56"/>
      <c r="C1481" s="366"/>
      <c r="D1481" s="423" t="s">
        <v>217</v>
      </c>
      <c r="E1481" s="25" t="s">
        <v>278</v>
      </c>
      <c r="F1481" s="19"/>
      <c r="G1481" s="19"/>
    </row>
    <row r="1482" spans="1:9" s="6" customFormat="1" ht="12.75" hidden="1" x14ac:dyDescent="0.2">
      <c r="A1482" s="76"/>
      <c r="B1482" s="56"/>
      <c r="C1482" s="366"/>
      <c r="D1482" s="423" t="s">
        <v>218</v>
      </c>
      <c r="E1482" s="129" t="s">
        <v>279</v>
      </c>
      <c r="F1482" s="19"/>
      <c r="G1482" s="19"/>
    </row>
    <row r="1483" spans="1:9" s="6" customFormat="1" ht="12.75" hidden="1" x14ac:dyDescent="0.2">
      <c r="A1483" s="76"/>
      <c r="B1483" s="56"/>
      <c r="C1483" s="169" t="s">
        <v>794</v>
      </c>
      <c r="D1483" s="560" t="s">
        <v>491</v>
      </c>
      <c r="E1483" s="560"/>
      <c r="F1483" s="19"/>
      <c r="G1483" s="19"/>
    </row>
    <row r="1484" spans="1:9" s="6" customFormat="1" ht="22.7" hidden="1" customHeight="1" x14ac:dyDescent="0.2">
      <c r="A1484" s="76"/>
      <c r="B1484" s="56"/>
      <c r="C1484" s="169" t="s">
        <v>795</v>
      </c>
      <c r="D1484" s="533" t="s">
        <v>492</v>
      </c>
      <c r="E1484" s="533"/>
      <c r="F1484" s="19"/>
      <c r="G1484" s="19"/>
    </row>
    <row r="1485" spans="1:9" s="6" customFormat="1" ht="22.7" hidden="1" customHeight="1" x14ac:dyDescent="0.2">
      <c r="A1485" s="76"/>
      <c r="B1485" s="56"/>
      <c r="C1485" s="169" t="s">
        <v>796</v>
      </c>
      <c r="D1485" s="560" t="s">
        <v>224</v>
      </c>
      <c r="E1485" s="560"/>
      <c r="F1485" s="19"/>
      <c r="G1485" s="19"/>
    </row>
    <row r="1486" spans="1:9" s="6" customFormat="1" ht="12.75" hidden="1" x14ac:dyDescent="0.2">
      <c r="A1486" s="76"/>
      <c r="B1486" s="56"/>
      <c r="C1486" s="169" t="s">
        <v>797</v>
      </c>
      <c r="D1486" s="560" t="s">
        <v>631</v>
      </c>
      <c r="E1486" s="560"/>
      <c r="F1486" s="31"/>
      <c r="G1486" s="31"/>
    </row>
    <row r="1487" spans="1:9" ht="12.75" hidden="1" x14ac:dyDescent="0.2">
      <c r="B1487" s="48" t="s">
        <v>96</v>
      </c>
      <c r="C1487" s="145" t="s">
        <v>391</v>
      </c>
      <c r="D1487" s="616" t="s">
        <v>691</v>
      </c>
      <c r="E1487" s="564"/>
      <c r="F1487" s="90">
        <v>2.9499999999999998E-2</v>
      </c>
      <c r="G1487" s="262"/>
      <c r="I1487" s="6"/>
    </row>
    <row r="1488" spans="1:9" ht="22.7" hidden="1" customHeight="1" x14ac:dyDescent="0.2">
      <c r="B1488" s="48"/>
      <c r="C1488" s="169" t="s">
        <v>793</v>
      </c>
      <c r="D1488" s="741" t="s">
        <v>250</v>
      </c>
      <c r="E1488" s="514"/>
      <c r="F1488" s="16"/>
      <c r="G1488" s="17"/>
      <c r="I1488" s="6"/>
    </row>
    <row r="1489" spans="2:99" ht="12.75" hidden="1" x14ac:dyDescent="0.2">
      <c r="B1489" s="48"/>
      <c r="C1489" s="169" t="s">
        <v>794</v>
      </c>
      <c r="D1489" s="569" t="s">
        <v>251</v>
      </c>
      <c r="E1489" s="516"/>
      <c r="F1489" s="19"/>
      <c r="G1489" s="20"/>
      <c r="I1489" s="6"/>
    </row>
    <row r="1490" spans="2:99" ht="22.7" hidden="1" customHeight="1" x14ac:dyDescent="0.2">
      <c r="B1490" s="48"/>
      <c r="C1490" s="169" t="s">
        <v>795</v>
      </c>
      <c r="D1490" s="569" t="s">
        <v>252</v>
      </c>
      <c r="E1490" s="516"/>
      <c r="F1490" s="19"/>
      <c r="G1490" s="20"/>
      <c r="I1490" s="6"/>
    </row>
    <row r="1491" spans="2:99" ht="22.7" hidden="1" customHeight="1" x14ac:dyDescent="0.2">
      <c r="B1491" s="48"/>
      <c r="C1491" s="173" t="s">
        <v>796</v>
      </c>
      <c r="D1491" s="570" t="s">
        <v>825</v>
      </c>
      <c r="E1491" s="566"/>
      <c r="F1491" s="19"/>
      <c r="G1491" s="20"/>
      <c r="I1491" s="6"/>
    </row>
    <row r="1492" spans="2:99" ht="22.7" hidden="1" customHeight="1" x14ac:dyDescent="0.2">
      <c r="B1492" s="56"/>
      <c r="C1492" s="173" t="s">
        <v>797</v>
      </c>
      <c r="D1492" s="496" t="s">
        <v>1181</v>
      </c>
      <c r="E1492" s="562"/>
      <c r="F1492" s="19"/>
      <c r="G1492" s="20"/>
      <c r="I1492" s="6"/>
    </row>
    <row r="1493" spans="2:99" ht="33" hidden="1" customHeight="1" x14ac:dyDescent="0.2">
      <c r="B1493" s="56"/>
      <c r="C1493" s="175" t="s">
        <v>96</v>
      </c>
      <c r="D1493" s="538" t="s">
        <v>919</v>
      </c>
      <c r="E1493" s="549"/>
      <c r="F1493" s="19"/>
      <c r="G1493" s="20"/>
      <c r="I1493" s="6"/>
    </row>
    <row r="1494" spans="2:99" ht="22.7" hidden="1" customHeight="1" x14ac:dyDescent="0.2">
      <c r="B1494" s="48"/>
      <c r="C1494" s="175" t="s">
        <v>798</v>
      </c>
      <c r="D1494" s="506" t="s">
        <v>920</v>
      </c>
      <c r="E1494" s="507"/>
      <c r="F1494" s="19"/>
      <c r="G1494" s="20"/>
      <c r="I1494" s="6"/>
    </row>
    <row r="1495" spans="2:99" ht="12.75" hidden="1" x14ac:dyDescent="0.2">
      <c r="B1495" s="164"/>
      <c r="C1495" s="169" t="s">
        <v>799</v>
      </c>
      <c r="D1495" s="581" t="s">
        <v>452</v>
      </c>
      <c r="E1495" s="503"/>
      <c r="F1495" s="31"/>
      <c r="G1495" s="32"/>
      <c r="I1495" s="6"/>
    </row>
    <row r="1496" spans="2:99" ht="27.75" hidden="1" x14ac:dyDescent="0.4">
      <c r="B1496" s="154"/>
      <c r="C1496" s="344"/>
      <c r="D1496" s="425"/>
      <c r="E1496" s="425"/>
      <c r="F1496" s="134"/>
      <c r="G1496" s="136" t="str">
        <f>+G$43</f>
        <v>Offenlegung Pleißemühlgraben BA 0</v>
      </c>
    </row>
    <row r="1497" spans="2:99" ht="12.75" hidden="1" x14ac:dyDescent="0.2">
      <c r="B1497" s="137" t="s">
        <v>96</v>
      </c>
      <c r="C1497" s="344"/>
      <c r="D1497" s="425"/>
      <c r="E1497" s="426"/>
      <c r="F1497" s="138"/>
      <c r="G1497" s="139" t="str">
        <f>+G$44</f>
        <v>Anl. I.1 - Ingenieurbauwerke</v>
      </c>
      <c r="L1497" t="s">
        <v>96</v>
      </c>
    </row>
    <row r="1498" spans="2:99" ht="3" hidden="1" customHeight="1" x14ac:dyDescent="0.2">
      <c r="B1498" s="155"/>
      <c r="C1498" s="427"/>
      <c r="D1498" s="427"/>
      <c r="E1498" s="427"/>
      <c r="F1498" s="135"/>
      <c r="G1498" s="134"/>
      <c r="H1498" s="140"/>
      <c r="I1498" s="140"/>
      <c r="J1498" s="140"/>
      <c r="K1498" s="140"/>
      <c r="L1498" s="140"/>
      <c r="M1498" s="140"/>
      <c r="N1498" s="140"/>
      <c r="O1498" s="140"/>
      <c r="AA1498" s="140"/>
      <c r="AM1498" s="140"/>
      <c r="AY1498" s="140"/>
      <c r="BK1498" s="140"/>
      <c r="BW1498" s="140"/>
      <c r="CI1498" s="140"/>
      <c r="CU1498" s="140"/>
    </row>
    <row r="1499" spans="2:99" ht="12" hidden="1" customHeight="1" x14ac:dyDescent="0.2">
      <c r="B1499" s="530" t="str">
        <f>+$B$46</f>
        <v>Anlage [ ] zum Vertrag Ingenieurbauwerke zwischen [  ]</v>
      </c>
      <c r="C1499" s="531" t="str">
        <f>+$B$46</f>
        <v>Anlage [ ] zum Vertrag Ingenieurbauwerke zwischen [  ]</v>
      </c>
      <c r="D1499" s="531" t="str">
        <f>+$B$46</f>
        <v>Anlage [ ] zum Vertrag Ingenieurbauwerke zwischen [  ]</v>
      </c>
      <c r="E1499" s="532" t="str">
        <f>+$B$46</f>
        <v>Anlage [ ] zum Vertrag Ingenieurbauwerke zwischen [  ]</v>
      </c>
      <c r="F1499" s="2" t="s">
        <v>96</v>
      </c>
      <c r="G1499" s="3" t="s">
        <v>320</v>
      </c>
      <c r="J1499" s="177" t="s">
        <v>96</v>
      </c>
    </row>
    <row r="1500" spans="2:99" ht="12" hidden="1" customHeight="1" x14ac:dyDescent="0.2">
      <c r="B1500" s="497" t="str">
        <f>+$B$47</f>
        <v>Leistungspflichten und Teilleistungsbewertungen zur Objektplanung für Ingenieurbauwerke</v>
      </c>
      <c r="C1500" s="498" t="str">
        <f>+$B$47</f>
        <v>Leistungspflichten und Teilleistungsbewertungen zur Objektplanung für Ingenieurbauwerke</v>
      </c>
      <c r="D1500" s="498" t="str">
        <f>+$B$47</f>
        <v>Leistungspflichten und Teilleistungsbewertungen zur Objektplanung für Ingenieurbauwerke</v>
      </c>
      <c r="E1500" s="498" t="str">
        <f>+$B$47</f>
        <v>Leistungspflichten und Teilleistungsbewertungen zur Objektplanung für Ingenieurbauwerke</v>
      </c>
      <c r="F1500" s="459" t="s">
        <v>1175</v>
      </c>
      <c r="G1500" s="460">
        <f>+G$5</f>
        <v>45540</v>
      </c>
      <c r="I1500" s="1" t="s">
        <v>96</v>
      </c>
      <c r="J1500" s="177" t="s">
        <v>96</v>
      </c>
    </row>
    <row r="1501" spans="2:99" ht="12" hidden="1" customHeight="1" x14ac:dyDescent="0.2">
      <c r="B1501" s="499" t="str">
        <f>+$B$48</f>
        <v>Objektplanung für Ingenieurbauwerke HOAI § 43(4)</v>
      </c>
      <c r="C1501" s="500" t="str">
        <f>+$B$48</f>
        <v>Objektplanung für Ingenieurbauwerke HOAI § 43(4)</v>
      </c>
      <c r="D1501" s="500" t="str">
        <f>+$B$48</f>
        <v>Objektplanung für Ingenieurbauwerke HOAI § 43(4)</v>
      </c>
      <c r="E1501" s="501" t="str">
        <f>+$B$48</f>
        <v>Objektplanung für Ingenieurbauwerke HOAI § 43(4)</v>
      </c>
      <c r="F1501" s="4"/>
      <c r="G1501" s="4"/>
      <c r="J1501" s="177" t="s">
        <v>96</v>
      </c>
    </row>
    <row r="1502" spans="2:99" ht="12.75" hidden="1" customHeight="1" x14ac:dyDescent="0.2">
      <c r="B1502" s="178"/>
      <c r="C1502" s="510" t="s">
        <v>726</v>
      </c>
      <c r="D1502" s="511"/>
      <c r="E1502" s="512"/>
      <c r="F1502" s="7" t="str">
        <f>+F$49</f>
        <v>Basis</v>
      </c>
      <c r="G1502" s="7" t="str">
        <f>+G$49</f>
        <v>Vertrag</v>
      </c>
      <c r="I1502" s="6" t="s">
        <v>96</v>
      </c>
    </row>
    <row r="1503" spans="2:99" ht="22.7" hidden="1" customHeight="1" x14ac:dyDescent="0.2">
      <c r="B1503" s="142" t="s">
        <v>611</v>
      </c>
      <c r="C1503" s="626" t="s">
        <v>1128</v>
      </c>
      <c r="D1503" s="627"/>
      <c r="E1503" s="627"/>
      <c r="F1503" s="51" t="s">
        <v>96</v>
      </c>
      <c r="G1503" s="17"/>
    </row>
    <row r="1504" spans="2:99" ht="12.75" hidden="1" x14ac:dyDescent="0.2">
      <c r="B1504" s="284"/>
      <c r="C1504" s="628" t="s">
        <v>187</v>
      </c>
      <c r="D1504" s="622"/>
      <c r="E1504" s="622"/>
      <c r="F1504" s="11" t="s">
        <v>96</v>
      </c>
      <c r="G1504" s="32"/>
      <c r="I1504" s="6"/>
    </row>
    <row r="1505" spans="1:9" ht="12.75" hidden="1" x14ac:dyDescent="0.2">
      <c r="B1505" s="156" t="s">
        <v>96</v>
      </c>
      <c r="C1505" s="146" t="s">
        <v>392</v>
      </c>
      <c r="D1505" s="643" t="s">
        <v>692</v>
      </c>
      <c r="E1505" s="732"/>
      <c r="F1505" s="90">
        <v>4.5499999999999999E-2</v>
      </c>
      <c r="G1505" s="262"/>
      <c r="I1505" s="6"/>
    </row>
    <row r="1506" spans="1:9" ht="22.7" hidden="1" customHeight="1" x14ac:dyDescent="0.2">
      <c r="B1506" s="157"/>
      <c r="C1506" s="173" t="s">
        <v>793</v>
      </c>
      <c r="D1506" s="506" t="s">
        <v>921</v>
      </c>
      <c r="E1506" s="507"/>
      <c r="F1506" s="16"/>
      <c r="G1506" s="17"/>
      <c r="I1506" s="6"/>
    </row>
    <row r="1507" spans="1:9" s="83" customFormat="1" ht="22.7" hidden="1" customHeight="1" x14ac:dyDescent="0.2">
      <c r="A1507" s="76"/>
      <c r="B1507" s="84"/>
      <c r="C1507" s="173" t="s">
        <v>794</v>
      </c>
      <c r="D1507" s="496" t="s">
        <v>407</v>
      </c>
      <c r="E1507" s="496"/>
      <c r="F1507" s="19"/>
      <c r="G1507" s="20"/>
    </row>
    <row r="1508" spans="1:9" s="83" customFormat="1" ht="12.75" hidden="1" customHeight="1" x14ac:dyDescent="0.2">
      <c r="A1508" s="76"/>
      <c r="B1508" s="84"/>
      <c r="C1508" s="173" t="s">
        <v>795</v>
      </c>
      <c r="D1508" s="502" t="s">
        <v>1183</v>
      </c>
      <c r="E1508" s="503"/>
      <c r="F1508" s="19"/>
      <c r="G1508" s="20"/>
    </row>
    <row r="1509" spans="1:9" s="83" customFormat="1" ht="12.75" hidden="1" customHeight="1" x14ac:dyDescent="0.2">
      <c r="A1509" s="76"/>
      <c r="B1509" s="84"/>
      <c r="C1509" s="169" t="s">
        <v>796</v>
      </c>
      <c r="D1509" s="517" t="s">
        <v>408</v>
      </c>
      <c r="E1509" s="517"/>
      <c r="F1509" s="19"/>
      <c r="G1509" s="20"/>
    </row>
    <row r="1510" spans="1:9" s="83" customFormat="1" ht="22.7" hidden="1" customHeight="1" x14ac:dyDescent="0.2">
      <c r="A1510" s="76"/>
      <c r="B1510" s="84"/>
      <c r="C1510" s="169" t="s">
        <v>797</v>
      </c>
      <c r="D1510" s="502" t="s">
        <v>1182</v>
      </c>
      <c r="E1510" s="503"/>
      <c r="F1510" s="19"/>
      <c r="G1510" s="20"/>
    </row>
    <row r="1511" spans="1:9" s="83" customFormat="1" ht="22.7" hidden="1" customHeight="1" x14ac:dyDescent="0.2">
      <c r="A1511" s="76"/>
      <c r="B1511" s="84"/>
      <c r="C1511" s="173" t="s">
        <v>798</v>
      </c>
      <c r="D1511" s="506" t="s">
        <v>630</v>
      </c>
      <c r="E1511" s="507"/>
      <c r="F1511" s="19"/>
      <c r="G1511" s="20"/>
    </row>
    <row r="1512" spans="1:9" s="83" customFormat="1" ht="22.7" hidden="1" customHeight="1" x14ac:dyDescent="0.2">
      <c r="A1512" s="76"/>
      <c r="B1512" s="84"/>
      <c r="C1512" s="169" t="s">
        <v>799</v>
      </c>
      <c r="D1512" s="506" t="s">
        <v>41</v>
      </c>
      <c r="E1512" s="560"/>
      <c r="F1512" s="19"/>
      <c r="G1512" s="20"/>
    </row>
    <row r="1513" spans="1:9" s="83" customFormat="1" ht="12.75" hidden="1" customHeight="1" x14ac:dyDescent="0.2">
      <c r="A1513" s="76"/>
      <c r="B1513" s="84"/>
      <c r="C1513" s="169" t="s">
        <v>800</v>
      </c>
      <c r="D1513" s="769" t="s">
        <v>923</v>
      </c>
      <c r="E1513" s="746"/>
      <c r="F1513" s="19"/>
      <c r="G1513" s="20"/>
    </row>
    <row r="1514" spans="1:9" s="83" customFormat="1" ht="33" hidden="1" customHeight="1" x14ac:dyDescent="0.2">
      <c r="A1514" s="76"/>
      <c r="B1514" s="84"/>
      <c r="C1514" s="169" t="s">
        <v>801</v>
      </c>
      <c r="D1514" s="502" t="s">
        <v>109</v>
      </c>
      <c r="E1514" s="503"/>
      <c r="F1514" s="19"/>
      <c r="G1514" s="20"/>
    </row>
    <row r="1515" spans="1:9" ht="22.7" hidden="1" customHeight="1" x14ac:dyDescent="0.2">
      <c r="B1515" s="84"/>
      <c r="C1515" s="173" t="s">
        <v>802</v>
      </c>
      <c r="D1515" s="561" t="s">
        <v>364</v>
      </c>
      <c r="E1515" s="771"/>
      <c r="F1515" s="19"/>
      <c r="G1515" s="20"/>
      <c r="I1515" s="6"/>
    </row>
    <row r="1516" spans="1:9" ht="12.75" hidden="1" customHeight="1" x14ac:dyDescent="0.2">
      <c r="B1516" s="84"/>
      <c r="C1516" s="175" t="s">
        <v>96</v>
      </c>
      <c r="D1516" s="538" t="s">
        <v>328</v>
      </c>
      <c r="E1516" s="549"/>
      <c r="F1516" s="19"/>
      <c r="G1516" s="20"/>
      <c r="I1516" s="6"/>
    </row>
    <row r="1517" spans="1:9" s="83" customFormat="1" hidden="1" x14ac:dyDescent="0.2">
      <c r="A1517" s="76"/>
      <c r="B1517" s="84"/>
      <c r="C1517" s="175" t="s">
        <v>714</v>
      </c>
      <c r="D1517" s="769" t="s">
        <v>365</v>
      </c>
      <c r="E1517" s="770"/>
      <c r="F1517" s="19"/>
      <c r="G1517" s="20"/>
    </row>
    <row r="1518" spans="1:9" s="83" customFormat="1" hidden="1" x14ac:dyDescent="0.2">
      <c r="A1518" s="76"/>
      <c r="B1518" s="84"/>
      <c r="C1518" s="169" t="s">
        <v>715</v>
      </c>
      <c r="D1518" s="502" t="s">
        <v>366</v>
      </c>
      <c r="E1518" s="503"/>
      <c r="F1518" s="19"/>
      <c r="G1518" s="20"/>
    </row>
    <row r="1519" spans="1:9" s="83" customFormat="1" ht="22.7" hidden="1" customHeight="1" x14ac:dyDescent="0.2">
      <c r="A1519" s="76"/>
      <c r="B1519" s="84"/>
      <c r="C1519" s="169" t="s">
        <v>716</v>
      </c>
      <c r="D1519" s="502" t="s">
        <v>783</v>
      </c>
      <c r="E1519" s="503"/>
      <c r="F1519" s="31"/>
      <c r="G1519" s="32"/>
    </row>
    <row r="1520" spans="1:9" ht="12.75" hidden="1" customHeight="1" x14ac:dyDescent="0.2">
      <c r="B1520" s="156" t="s">
        <v>96</v>
      </c>
      <c r="C1520" s="147" t="s">
        <v>393</v>
      </c>
      <c r="D1520" s="641" t="s">
        <v>367</v>
      </c>
      <c r="E1520" s="642"/>
      <c r="F1520" s="126">
        <v>1.95E-2</v>
      </c>
      <c r="G1520" s="259"/>
    </row>
    <row r="1521" spans="1:7" s="83" customFormat="1" hidden="1" x14ac:dyDescent="0.2">
      <c r="A1521" s="76"/>
      <c r="B1521" s="157"/>
      <c r="C1521" s="169" t="s">
        <v>793</v>
      </c>
      <c r="D1521" s="506" t="s">
        <v>368</v>
      </c>
      <c r="E1521" s="507"/>
      <c r="F1521" s="16"/>
      <c r="G1521" s="17"/>
    </row>
    <row r="1522" spans="1:7" s="83" customFormat="1" ht="22.7" hidden="1" customHeight="1" x14ac:dyDescent="0.2">
      <c r="A1522" s="76"/>
      <c r="B1522" s="157"/>
      <c r="C1522" s="169" t="s">
        <v>794</v>
      </c>
      <c r="D1522" s="506" t="s">
        <v>369</v>
      </c>
      <c r="E1522" s="507"/>
      <c r="F1522" s="19"/>
      <c r="G1522" s="20"/>
    </row>
    <row r="1523" spans="1:7" s="83" customFormat="1" hidden="1" x14ac:dyDescent="0.2">
      <c r="A1523" s="76"/>
      <c r="B1523" s="157"/>
      <c r="C1523" s="169" t="s">
        <v>795</v>
      </c>
      <c r="D1523" s="502" t="s">
        <v>437</v>
      </c>
      <c r="E1523" s="503"/>
      <c r="F1523" s="19"/>
      <c r="G1523" s="20"/>
    </row>
    <row r="1524" spans="1:7" s="83" customFormat="1" hidden="1" x14ac:dyDescent="0.2">
      <c r="A1524" s="76"/>
      <c r="B1524" s="157"/>
      <c r="C1524" s="169" t="s">
        <v>796</v>
      </c>
      <c r="D1524" s="502" t="s">
        <v>438</v>
      </c>
      <c r="E1524" s="503"/>
      <c r="F1524" s="19"/>
      <c r="G1524" s="20"/>
    </row>
    <row r="1525" spans="1:7" s="83" customFormat="1" ht="22.7" hidden="1" customHeight="1" x14ac:dyDescent="0.2">
      <c r="A1525" s="76"/>
      <c r="B1525" s="157"/>
      <c r="C1525" s="173" t="s">
        <v>797</v>
      </c>
      <c r="D1525" s="502" t="s">
        <v>1024</v>
      </c>
      <c r="E1525" s="503"/>
      <c r="F1525" s="19"/>
      <c r="G1525" s="20"/>
    </row>
    <row r="1526" spans="1:7" s="83" customFormat="1" ht="56.25" hidden="1" customHeight="1" x14ac:dyDescent="0.2">
      <c r="A1526" s="76"/>
      <c r="B1526" s="157"/>
      <c r="C1526" s="173" t="s">
        <v>798</v>
      </c>
      <c r="D1526" s="561" t="s">
        <v>1211</v>
      </c>
      <c r="E1526" s="496"/>
      <c r="F1526" s="19"/>
      <c r="G1526" s="20"/>
    </row>
    <row r="1527" spans="1:7" s="83" customFormat="1" hidden="1" x14ac:dyDescent="0.2">
      <c r="A1527" s="76"/>
      <c r="B1527" s="157"/>
      <c r="C1527" s="349"/>
      <c r="D1527" s="538" t="s">
        <v>328</v>
      </c>
      <c r="E1527" s="549"/>
      <c r="F1527" s="19"/>
      <c r="G1527" s="20"/>
    </row>
    <row r="1528" spans="1:7" s="83" customFormat="1" hidden="1" x14ac:dyDescent="0.2">
      <c r="A1528" s="76"/>
      <c r="B1528" s="157"/>
      <c r="C1528" s="169" t="s">
        <v>799</v>
      </c>
      <c r="D1528" s="550" t="s">
        <v>507</v>
      </c>
      <c r="E1528" s="659"/>
      <c r="F1528" s="19"/>
      <c r="G1528" s="20"/>
    </row>
    <row r="1529" spans="1:7" s="83" customFormat="1" hidden="1" x14ac:dyDescent="0.2">
      <c r="A1529" s="76"/>
      <c r="B1529" s="157"/>
      <c r="C1529" s="366"/>
      <c r="D1529" s="400" t="s">
        <v>210</v>
      </c>
      <c r="E1529" s="25" t="s">
        <v>518</v>
      </c>
      <c r="F1529" s="19"/>
      <c r="G1529" s="20"/>
    </row>
    <row r="1530" spans="1:7" s="83" customFormat="1" hidden="1" x14ac:dyDescent="0.2">
      <c r="A1530" s="76"/>
      <c r="B1530" s="157"/>
      <c r="C1530" s="366"/>
      <c r="D1530" s="423" t="s">
        <v>211</v>
      </c>
      <c r="E1530" s="25" t="s">
        <v>519</v>
      </c>
      <c r="F1530" s="19"/>
      <c r="G1530" s="20"/>
    </row>
    <row r="1531" spans="1:7" s="83" customFormat="1" hidden="1" x14ac:dyDescent="0.2">
      <c r="A1531" s="76"/>
      <c r="B1531" s="157"/>
      <c r="C1531" s="366"/>
      <c r="D1531" s="423" t="s">
        <v>212</v>
      </c>
      <c r="E1531" s="25" t="s">
        <v>312</v>
      </c>
      <c r="F1531" s="19"/>
      <c r="G1531" s="20"/>
    </row>
    <row r="1532" spans="1:7" s="83" customFormat="1" hidden="1" x14ac:dyDescent="0.2">
      <c r="A1532" s="76"/>
      <c r="B1532" s="157"/>
      <c r="C1532" s="366"/>
      <c r="D1532" s="423" t="s">
        <v>213</v>
      </c>
      <c r="E1532" s="25" t="s">
        <v>313</v>
      </c>
      <c r="F1532" s="19"/>
      <c r="G1532" s="20"/>
    </row>
    <row r="1533" spans="1:7" s="83" customFormat="1" hidden="1" x14ac:dyDescent="0.2">
      <c r="A1533" s="76"/>
      <c r="B1533" s="157"/>
      <c r="C1533" s="169" t="s">
        <v>800</v>
      </c>
      <c r="D1533" s="550" t="s">
        <v>508</v>
      </c>
      <c r="E1533" s="659"/>
      <c r="F1533" s="19"/>
      <c r="G1533" s="20"/>
    </row>
    <row r="1534" spans="1:7" s="83" customFormat="1" ht="22.7" hidden="1" customHeight="1" x14ac:dyDescent="0.2">
      <c r="A1534" s="76"/>
      <c r="B1534" s="157"/>
      <c r="C1534" s="169" t="s">
        <v>801</v>
      </c>
      <c r="D1534" s="502" t="s">
        <v>509</v>
      </c>
      <c r="E1534" s="503"/>
      <c r="F1534" s="19"/>
      <c r="G1534" s="20"/>
    </row>
    <row r="1535" spans="1:7" s="83" customFormat="1" ht="22.7" hidden="1" customHeight="1" x14ac:dyDescent="0.2">
      <c r="A1535" s="76"/>
      <c r="B1535" s="157"/>
      <c r="C1535" s="169" t="s">
        <v>802</v>
      </c>
      <c r="D1535" s="502" t="s">
        <v>510</v>
      </c>
      <c r="E1535" s="503"/>
      <c r="F1535" s="19"/>
      <c r="G1535" s="20"/>
    </row>
    <row r="1536" spans="1:7" s="83" customFormat="1" hidden="1" x14ac:dyDescent="0.2">
      <c r="A1536" s="76"/>
      <c r="B1536" s="157"/>
      <c r="C1536" s="366"/>
      <c r="D1536" s="400" t="s">
        <v>210</v>
      </c>
      <c r="E1536" s="28" t="s">
        <v>569</v>
      </c>
      <c r="F1536" s="19"/>
      <c r="G1536" s="20"/>
    </row>
    <row r="1537" spans="1:9" s="83" customFormat="1" ht="22.5" hidden="1" x14ac:dyDescent="0.2">
      <c r="A1537" s="76"/>
      <c r="B1537" s="157"/>
      <c r="C1537" s="366"/>
      <c r="D1537" s="423" t="s">
        <v>211</v>
      </c>
      <c r="E1537" s="337" t="s">
        <v>570</v>
      </c>
      <c r="F1537" s="19"/>
      <c r="G1537" s="20"/>
    </row>
    <row r="1538" spans="1:9" s="83" customFormat="1" ht="22.7" hidden="1" customHeight="1" x14ac:dyDescent="0.2">
      <c r="A1538" s="76"/>
      <c r="B1538" s="157"/>
      <c r="C1538" s="169" t="s">
        <v>714</v>
      </c>
      <c r="D1538" s="537" t="s">
        <v>783</v>
      </c>
      <c r="E1538" s="549"/>
      <c r="F1538" s="31"/>
      <c r="G1538" s="32"/>
    </row>
    <row r="1539" spans="1:9" ht="12.75" hidden="1" x14ac:dyDescent="0.2">
      <c r="B1539" s="157" t="s">
        <v>96</v>
      </c>
      <c r="C1539" s="148" t="s">
        <v>394</v>
      </c>
      <c r="D1539" s="643" t="s">
        <v>511</v>
      </c>
      <c r="E1539" s="732"/>
      <c r="F1539" s="127">
        <v>1.4500000000000001E-2</v>
      </c>
      <c r="G1539" s="263"/>
      <c r="I1539" s="6"/>
    </row>
    <row r="1540" spans="1:9" ht="12.75" hidden="1" x14ac:dyDescent="0.2">
      <c r="B1540" s="157"/>
      <c r="C1540" s="169" t="s">
        <v>793</v>
      </c>
      <c r="D1540" s="513" t="s">
        <v>442</v>
      </c>
      <c r="E1540" s="565"/>
      <c r="F1540" s="17"/>
      <c r="G1540" s="17"/>
      <c r="I1540" s="6"/>
    </row>
    <row r="1541" spans="1:9" ht="12" hidden="1" customHeight="1" x14ac:dyDescent="0.2">
      <c r="B1541" s="156"/>
      <c r="C1541" s="169" t="s">
        <v>794</v>
      </c>
      <c r="D1541" s="513" t="s">
        <v>756</v>
      </c>
      <c r="E1541" s="565"/>
      <c r="F1541" s="20"/>
      <c r="G1541" s="20"/>
    </row>
    <row r="1542" spans="1:9" s="83" customFormat="1" hidden="1" x14ac:dyDescent="0.2">
      <c r="A1542" s="76"/>
      <c r="B1542" s="156"/>
      <c r="C1542" s="169" t="s">
        <v>795</v>
      </c>
      <c r="D1542" s="515" t="s">
        <v>26</v>
      </c>
      <c r="E1542" s="620"/>
      <c r="F1542" s="32"/>
      <c r="G1542" s="32"/>
    </row>
    <row r="1543" spans="1:9" ht="12.75" hidden="1" x14ac:dyDescent="0.2">
      <c r="B1543" s="156" t="s">
        <v>96</v>
      </c>
      <c r="C1543" s="148" t="s">
        <v>395</v>
      </c>
      <c r="D1543" s="616" t="s">
        <v>443</v>
      </c>
      <c r="E1543" s="564"/>
      <c r="F1543" s="90">
        <v>7.4999999999999997E-3</v>
      </c>
      <c r="G1543" s="262"/>
      <c r="I1543" s="6"/>
    </row>
    <row r="1544" spans="1:9" ht="12.75" hidden="1" x14ac:dyDescent="0.2">
      <c r="B1544" s="156"/>
      <c r="C1544" s="169" t="s">
        <v>793</v>
      </c>
      <c r="D1544" s="513" t="s">
        <v>444</v>
      </c>
      <c r="E1544" s="565"/>
      <c r="F1544" s="17"/>
      <c r="G1544" s="17"/>
      <c r="I1544" s="6"/>
    </row>
    <row r="1545" spans="1:9" hidden="1" x14ac:dyDescent="0.2">
      <c r="B1545" s="156"/>
      <c r="C1545" s="169" t="s">
        <v>794</v>
      </c>
      <c r="D1545" s="515" t="s">
        <v>756</v>
      </c>
      <c r="E1545" s="620"/>
      <c r="F1545" s="20"/>
      <c r="G1545" s="20"/>
    </row>
    <row r="1546" spans="1:9" s="83" customFormat="1" hidden="1" x14ac:dyDescent="0.2">
      <c r="A1546" s="76"/>
      <c r="B1546" s="156"/>
      <c r="C1546" s="169" t="s">
        <v>795</v>
      </c>
      <c r="D1546" s="515" t="s">
        <v>26</v>
      </c>
      <c r="E1546" s="620"/>
      <c r="F1546" s="32"/>
      <c r="G1546" s="32"/>
    </row>
    <row r="1547" spans="1:9" ht="12.75" hidden="1" x14ac:dyDescent="0.2">
      <c r="B1547" s="156" t="s">
        <v>96</v>
      </c>
      <c r="C1547" s="148" t="s">
        <v>396</v>
      </c>
      <c r="D1547" s="616" t="s">
        <v>445</v>
      </c>
      <c r="E1547" s="564"/>
      <c r="F1547" s="90">
        <v>2E-3</v>
      </c>
      <c r="G1547" s="262"/>
      <c r="I1547" s="6"/>
    </row>
    <row r="1548" spans="1:9" s="83" customFormat="1" ht="22.7" hidden="1" customHeight="1" x14ac:dyDescent="0.2">
      <c r="A1548" s="76"/>
      <c r="B1548" s="156"/>
      <c r="C1548" s="169" t="s">
        <v>793</v>
      </c>
      <c r="D1548" s="506" t="s">
        <v>1176</v>
      </c>
      <c r="E1548" s="507"/>
      <c r="F1548" s="16"/>
      <c r="G1548" s="17"/>
    </row>
    <row r="1549" spans="1:9" hidden="1" x14ac:dyDescent="0.2">
      <c r="B1549" s="156"/>
      <c r="C1549" s="152"/>
      <c r="D1549" s="400" t="s">
        <v>210</v>
      </c>
      <c r="E1549" s="26" t="s">
        <v>446</v>
      </c>
      <c r="F1549" s="19"/>
      <c r="G1549" s="20"/>
    </row>
    <row r="1550" spans="1:9" hidden="1" x14ac:dyDescent="0.2">
      <c r="B1550" s="156"/>
      <c r="C1550" s="152"/>
      <c r="D1550" s="423" t="s">
        <v>211</v>
      </c>
      <c r="E1550" s="28" t="s">
        <v>1060</v>
      </c>
      <c r="F1550" s="19"/>
      <c r="G1550" s="20"/>
    </row>
    <row r="1551" spans="1:9" hidden="1" x14ac:dyDescent="0.2">
      <c r="B1551" s="156"/>
      <c r="C1551" s="152"/>
      <c r="D1551" s="423" t="s">
        <v>212</v>
      </c>
      <c r="E1551" s="28" t="s">
        <v>1061</v>
      </c>
      <c r="F1551" s="19"/>
      <c r="G1551" s="20"/>
    </row>
    <row r="1552" spans="1:9" hidden="1" x14ac:dyDescent="0.2">
      <c r="B1552" s="156"/>
      <c r="C1552" s="169" t="s">
        <v>794</v>
      </c>
      <c r="D1552" s="693" t="s">
        <v>756</v>
      </c>
      <c r="E1552" s="587"/>
      <c r="F1552" s="20"/>
      <c r="G1552" s="20"/>
    </row>
    <row r="1553" spans="1:99" s="83" customFormat="1" ht="22.7" hidden="1" customHeight="1" x14ac:dyDescent="0.2">
      <c r="A1553" s="76"/>
      <c r="B1553" s="285"/>
      <c r="C1553" s="169" t="s">
        <v>795</v>
      </c>
      <c r="D1553" s="570" t="s">
        <v>757</v>
      </c>
      <c r="E1553" s="588"/>
      <c r="F1553" s="32"/>
      <c r="G1553" s="32"/>
    </row>
    <row r="1554" spans="1:99" ht="27.75" hidden="1" x14ac:dyDescent="0.4">
      <c r="B1554" s="154"/>
      <c r="C1554" s="344"/>
      <c r="D1554" s="425"/>
      <c r="E1554" s="425"/>
      <c r="F1554" s="134"/>
      <c r="G1554" s="136" t="str">
        <f>+G$43</f>
        <v>Offenlegung Pleißemühlgraben BA 0</v>
      </c>
    </row>
    <row r="1555" spans="1:99" ht="12.75" hidden="1" x14ac:dyDescent="0.2">
      <c r="B1555" s="137" t="s">
        <v>96</v>
      </c>
      <c r="C1555" s="344"/>
      <c r="D1555" s="425"/>
      <c r="E1555" s="426"/>
      <c r="F1555" s="138"/>
      <c r="G1555" s="139" t="str">
        <f>+G$44</f>
        <v>Anl. I.1 - Ingenieurbauwerke</v>
      </c>
      <c r="L1555" t="s">
        <v>96</v>
      </c>
    </row>
    <row r="1556" spans="1:99" ht="3" hidden="1" customHeight="1" x14ac:dyDescent="0.2">
      <c r="B1556" s="155"/>
      <c r="C1556" s="427"/>
      <c r="D1556" s="427"/>
      <c r="E1556" s="427"/>
      <c r="F1556" s="135"/>
      <c r="G1556" s="134"/>
      <c r="H1556" s="140"/>
      <c r="I1556" s="140"/>
      <c r="J1556" s="140"/>
      <c r="K1556" s="140"/>
      <c r="L1556" s="140"/>
      <c r="M1556" s="140"/>
      <c r="N1556" s="140"/>
      <c r="O1556" s="140"/>
      <c r="AA1556" s="140"/>
      <c r="AM1556" s="140"/>
      <c r="AY1556" s="140"/>
      <c r="BK1556" s="140"/>
      <c r="BW1556" s="140"/>
      <c r="CI1556" s="140"/>
      <c r="CU1556" s="140"/>
    </row>
    <row r="1557" spans="1:99" ht="12" hidden="1" customHeight="1" x14ac:dyDescent="0.2">
      <c r="B1557" s="530" t="str">
        <f>+$B$46</f>
        <v>Anlage [ ] zum Vertrag Ingenieurbauwerke zwischen [  ]</v>
      </c>
      <c r="C1557" s="531" t="str">
        <f>+$B$46</f>
        <v>Anlage [ ] zum Vertrag Ingenieurbauwerke zwischen [  ]</v>
      </c>
      <c r="D1557" s="531" t="str">
        <f>+$B$46</f>
        <v>Anlage [ ] zum Vertrag Ingenieurbauwerke zwischen [  ]</v>
      </c>
      <c r="E1557" s="532" t="str">
        <f>+$B$46</f>
        <v>Anlage [ ] zum Vertrag Ingenieurbauwerke zwischen [  ]</v>
      </c>
      <c r="F1557" s="2" t="s">
        <v>96</v>
      </c>
      <c r="G1557" s="3" t="s">
        <v>321</v>
      </c>
      <c r="J1557" s="177" t="s">
        <v>96</v>
      </c>
    </row>
    <row r="1558" spans="1:99" ht="12" hidden="1" customHeight="1" x14ac:dyDescent="0.2">
      <c r="B1558" s="497" t="str">
        <f>+$B$47</f>
        <v>Leistungspflichten und Teilleistungsbewertungen zur Objektplanung für Ingenieurbauwerke</v>
      </c>
      <c r="C1558" s="498" t="str">
        <f>+$B$47</f>
        <v>Leistungspflichten und Teilleistungsbewertungen zur Objektplanung für Ingenieurbauwerke</v>
      </c>
      <c r="D1558" s="498" t="str">
        <f>+$B$47</f>
        <v>Leistungspflichten und Teilleistungsbewertungen zur Objektplanung für Ingenieurbauwerke</v>
      </c>
      <c r="E1558" s="498" t="str">
        <f>+$B$47</f>
        <v>Leistungspflichten und Teilleistungsbewertungen zur Objektplanung für Ingenieurbauwerke</v>
      </c>
      <c r="F1558" s="459" t="s">
        <v>1175</v>
      </c>
      <c r="G1558" s="460">
        <f>+G$5</f>
        <v>45540</v>
      </c>
      <c r="I1558" s="1" t="s">
        <v>96</v>
      </c>
      <c r="J1558" s="177" t="s">
        <v>96</v>
      </c>
    </row>
    <row r="1559" spans="1:99" ht="12" hidden="1" customHeight="1" x14ac:dyDescent="0.2">
      <c r="B1559" s="499" t="str">
        <f>+$B$48</f>
        <v>Objektplanung für Ingenieurbauwerke HOAI § 43(4)</v>
      </c>
      <c r="C1559" s="500" t="str">
        <f>+$B$48</f>
        <v>Objektplanung für Ingenieurbauwerke HOAI § 43(4)</v>
      </c>
      <c r="D1559" s="500" t="str">
        <f>+$B$48</f>
        <v>Objektplanung für Ingenieurbauwerke HOAI § 43(4)</v>
      </c>
      <c r="E1559" s="501" t="str">
        <f>+$B$48</f>
        <v>Objektplanung für Ingenieurbauwerke HOAI § 43(4)</v>
      </c>
      <c r="F1559" s="4"/>
      <c r="G1559" s="4"/>
      <c r="J1559" s="177" t="s">
        <v>96</v>
      </c>
    </row>
    <row r="1560" spans="1:99" ht="12.75" hidden="1" customHeight="1" x14ac:dyDescent="0.2">
      <c r="B1560" s="178"/>
      <c r="C1560" s="510" t="s">
        <v>726</v>
      </c>
      <c r="D1560" s="511"/>
      <c r="E1560" s="512"/>
      <c r="F1560" s="7" t="str">
        <f>+F$49</f>
        <v>Basis</v>
      </c>
      <c r="G1560" s="7" t="str">
        <f>+G$49</f>
        <v>Vertrag</v>
      </c>
      <c r="I1560" s="6" t="s">
        <v>96</v>
      </c>
    </row>
    <row r="1561" spans="1:99" ht="22.7" hidden="1" customHeight="1" x14ac:dyDescent="0.2">
      <c r="B1561" s="142" t="s">
        <v>611</v>
      </c>
      <c r="C1561" s="626" t="s">
        <v>1128</v>
      </c>
      <c r="D1561" s="627"/>
      <c r="E1561" s="627"/>
      <c r="F1561" s="51" t="s">
        <v>96</v>
      </c>
      <c r="G1561" s="17"/>
    </row>
    <row r="1562" spans="1:99" ht="12.75" hidden="1" x14ac:dyDescent="0.2">
      <c r="B1562" s="284"/>
      <c r="C1562" s="628" t="s">
        <v>187</v>
      </c>
      <c r="D1562" s="622"/>
      <c r="E1562" s="622"/>
      <c r="F1562" s="11" t="s">
        <v>96</v>
      </c>
      <c r="G1562" s="32"/>
      <c r="I1562" s="6"/>
    </row>
    <row r="1563" spans="1:99" ht="22.7" hidden="1" customHeight="1" x14ac:dyDescent="0.2">
      <c r="B1563" s="156" t="s">
        <v>96</v>
      </c>
      <c r="C1563" s="398" t="s">
        <v>397</v>
      </c>
      <c r="D1563" s="563" t="s">
        <v>1063</v>
      </c>
      <c r="E1563" s="617"/>
      <c r="F1563" s="128">
        <v>3.5000000000000001E-3</v>
      </c>
      <c r="G1563" s="264"/>
    </row>
    <row r="1564" spans="1:99" s="6" customFormat="1" ht="43.5" hidden="1" customHeight="1" x14ac:dyDescent="0.2">
      <c r="A1564" s="76"/>
      <c r="B1564" s="156"/>
      <c r="C1564" s="169" t="s">
        <v>793</v>
      </c>
      <c r="D1564" s="761" t="s">
        <v>110</v>
      </c>
      <c r="E1564" s="773"/>
      <c r="F1564" s="20"/>
      <c r="G1564" s="16"/>
    </row>
    <row r="1565" spans="1:99" s="83" customFormat="1" ht="22.7" hidden="1" customHeight="1" x14ac:dyDescent="0.2">
      <c r="A1565" s="76"/>
      <c r="B1565" s="157"/>
      <c r="C1565" s="169" t="s">
        <v>794</v>
      </c>
      <c r="D1565" s="515" t="s">
        <v>807</v>
      </c>
      <c r="E1565" s="620"/>
      <c r="F1565" s="20"/>
      <c r="G1565" s="19"/>
    </row>
    <row r="1566" spans="1:99" s="83" customFormat="1" ht="12" hidden="1" customHeight="1" x14ac:dyDescent="0.2">
      <c r="A1566" s="76"/>
      <c r="B1566" s="84"/>
      <c r="C1566" s="169" t="s">
        <v>795</v>
      </c>
      <c r="D1566" s="515" t="s">
        <v>1</v>
      </c>
      <c r="E1566" s="620"/>
      <c r="F1566" s="20"/>
      <c r="G1566" s="19"/>
    </row>
    <row r="1567" spans="1:99" s="83" customFormat="1" hidden="1" x14ac:dyDescent="0.2">
      <c r="A1567" s="76"/>
      <c r="B1567" s="157"/>
      <c r="C1567" s="169" t="s">
        <v>796</v>
      </c>
      <c r="D1567" s="515" t="s">
        <v>2</v>
      </c>
      <c r="E1567" s="620"/>
      <c r="F1567" s="20"/>
      <c r="G1567" s="19"/>
    </row>
    <row r="1568" spans="1:99" s="83" customFormat="1" hidden="1" x14ac:dyDescent="0.2">
      <c r="A1568" s="76"/>
      <c r="B1568" s="84"/>
      <c r="C1568" s="173" t="s">
        <v>797</v>
      </c>
      <c r="D1568" s="515" t="s">
        <v>781</v>
      </c>
      <c r="E1568" s="620"/>
      <c r="F1568" s="32"/>
      <c r="G1568" s="31"/>
    </row>
    <row r="1569" spans="1:9" ht="12.75" hidden="1" x14ac:dyDescent="0.2">
      <c r="B1569" s="156" t="s">
        <v>96</v>
      </c>
      <c r="C1569" s="149" t="s">
        <v>398</v>
      </c>
      <c r="D1569" s="616" t="s">
        <v>1064</v>
      </c>
      <c r="E1569" s="564"/>
      <c r="F1569" s="127">
        <v>1.55E-2</v>
      </c>
      <c r="G1569" s="265"/>
      <c r="I1569" s="6"/>
    </row>
    <row r="1570" spans="1:9" hidden="1" x14ac:dyDescent="0.2">
      <c r="B1570" s="156"/>
      <c r="C1570" s="169" t="s">
        <v>793</v>
      </c>
      <c r="D1570" s="573" t="s">
        <v>1065</v>
      </c>
      <c r="E1570" s="772"/>
      <c r="F1570" s="17"/>
      <c r="G1570" s="17"/>
    </row>
    <row r="1571" spans="1:9" ht="23.25" hidden="1" customHeight="1" x14ac:dyDescent="0.2">
      <c r="B1571" s="156"/>
      <c r="C1571" s="339"/>
      <c r="D1571" s="400" t="s">
        <v>210</v>
      </c>
      <c r="E1571" s="327" t="s">
        <v>1006</v>
      </c>
      <c r="F1571" s="19"/>
      <c r="G1571" s="20"/>
      <c r="I1571" s="6"/>
    </row>
    <row r="1572" spans="1:9" hidden="1" x14ac:dyDescent="0.2">
      <c r="B1572" s="156"/>
      <c r="C1572" s="339"/>
      <c r="D1572" s="423" t="s">
        <v>211</v>
      </c>
      <c r="E1572" s="129" t="s">
        <v>1066</v>
      </c>
      <c r="F1572" s="19"/>
      <c r="G1572" s="20"/>
    </row>
    <row r="1573" spans="1:9" hidden="1" x14ac:dyDescent="0.2">
      <c r="B1573" s="156"/>
      <c r="C1573" s="339"/>
      <c r="D1573" s="423" t="s">
        <v>212</v>
      </c>
      <c r="E1573" s="130" t="s">
        <v>1067</v>
      </c>
      <c r="F1573" s="19"/>
      <c r="G1573" s="20"/>
    </row>
    <row r="1574" spans="1:9" hidden="1" x14ac:dyDescent="0.2">
      <c r="B1574" s="156"/>
      <c r="C1574" s="169" t="s">
        <v>794</v>
      </c>
      <c r="D1574" s="537" t="s">
        <v>816</v>
      </c>
      <c r="E1574" s="635"/>
      <c r="F1574" s="20"/>
      <c r="G1574" s="20"/>
    </row>
    <row r="1575" spans="1:9" s="83" customFormat="1" ht="24" hidden="1" customHeight="1" x14ac:dyDescent="0.2">
      <c r="A1575" s="76"/>
      <c r="B1575" s="156"/>
      <c r="C1575" s="169" t="s">
        <v>795</v>
      </c>
      <c r="D1575" s="506" t="s">
        <v>817</v>
      </c>
      <c r="E1575" s="507"/>
      <c r="F1575" s="19"/>
      <c r="G1575" s="20"/>
    </row>
    <row r="1576" spans="1:9" s="83" customFormat="1" ht="22.7" hidden="1" customHeight="1" x14ac:dyDescent="0.2">
      <c r="A1576" s="76"/>
      <c r="B1576" s="156"/>
      <c r="C1576" s="169" t="s">
        <v>796</v>
      </c>
      <c r="D1576" s="513" t="s">
        <v>693</v>
      </c>
      <c r="E1576" s="565"/>
      <c r="F1576" s="32"/>
      <c r="G1576" s="32"/>
    </row>
    <row r="1577" spans="1:9" ht="22.7" hidden="1" customHeight="1" x14ac:dyDescent="0.2">
      <c r="B1577" s="156" t="s">
        <v>96</v>
      </c>
      <c r="C1577" s="396" t="s">
        <v>399</v>
      </c>
      <c r="D1577" s="563" t="s">
        <v>818</v>
      </c>
      <c r="E1577" s="564"/>
      <c r="F1577" s="127">
        <v>1.0500000000000001E-2</v>
      </c>
      <c r="G1577" s="265"/>
    </row>
    <row r="1578" spans="1:9" ht="23.25" hidden="1" customHeight="1" x14ac:dyDescent="0.2">
      <c r="B1578" s="156"/>
      <c r="C1578" s="169" t="s">
        <v>793</v>
      </c>
      <c r="D1578" s="506" t="s">
        <v>548</v>
      </c>
      <c r="E1578" s="533"/>
      <c r="F1578" s="51"/>
      <c r="G1578" s="17"/>
    </row>
    <row r="1579" spans="1:9" s="83" customFormat="1" hidden="1" x14ac:dyDescent="0.2">
      <c r="A1579" s="76"/>
      <c r="B1579" s="156"/>
      <c r="C1579" s="169" t="s">
        <v>794</v>
      </c>
      <c r="D1579" s="502" t="s">
        <v>549</v>
      </c>
      <c r="E1579" s="560"/>
      <c r="F1579" s="44"/>
      <c r="G1579" s="20"/>
    </row>
    <row r="1580" spans="1:9" ht="12.75" hidden="1" customHeight="1" x14ac:dyDescent="0.2">
      <c r="B1580" s="108"/>
      <c r="C1580" s="621" t="s">
        <v>3</v>
      </c>
      <c r="D1580" s="622"/>
      <c r="E1580" s="622"/>
      <c r="F1580" s="226"/>
      <c r="G1580" s="227"/>
      <c r="I1580" s="6"/>
    </row>
    <row r="1581" spans="1:9" ht="12.75" hidden="1" customHeight="1" x14ac:dyDescent="0.2">
      <c r="B1581" s="284"/>
      <c r="C1581" s="343"/>
      <c r="D1581" s="590" t="s">
        <v>497</v>
      </c>
      <c r="E1581" s="623"/>
      <c r="F1581" s="51"/>
      <c r="G1581" s="17"/>
      <c r="I1581" s="6"/>
    </row>
    <row r="1582" spans="1:9" ht="12.75" hidden="1" customHeight="1" x14ac:dyDescent="0.2">
      <c r="B1582" s="156"/>
      <c r="C1582" s="357"/>
      <c r="D1582" s="590" t="s">
        <v>1138</v>
      </c>
      <c r="E1582" s="623"/>
      <c r="F1582" s="44"/>
      <c r="G1582" s="20"/>
      <c r="I1582" s="6"/>
    </row>
    <row r="1583" spans="1:9" ht="22.7" hidden="1" customHeight="1" x14ac:dyDescent="0.2">
      <c r="B1583" s="285"/>
      <c r="C1583" s="143"/>
      <c r="D1583" s="590" t="s">
        <v>50</v>
      </c>
      <c r="E1583" s="623"/>
      <c r="F1583" s="47"/>
      <c r="G1583" s="32"/>
      <c r="I1583" s="6"/>
    </row>
    <row r="1584" spans="1:9" ht="12" hidden="1" customHeight="1" x14ac:dyDescent="0.2">
      <c r="B1584" s="150"/>
      <c r="C1584" s="151"/>
      <c r="D1584" s="539" t="s">
        <v>972</v>
      </c>
      <c r="E1584" s="540"/>
      <c r="F1584" s="103">
        <f>+F1577+F1569+F1563+F1547+F1543+F1539+F1520+F1505+F1487+F1471+F1453+F1439+F1416</f>
        <v>0.26950000000000002</v>
      </c>
      <c r="G1584" s="103">
        <f>+G1577+G1569+G1563+G1547+G1543+G1539+G1520+G1505+G1487+G1471+G1453+G1439+G1416</f>
        <v>0</v>
      </c>
    </row>
    <row r="1585" spans="2:99" ht="27.75" hidden="1" x14ac:dyDescent="0.4">
      <c r="B1585" s="154"/>
      <c r="C1585" s="344"/>
      <c r="D1585" s="425"/>
      <c r="E1585" s="425"/>
      <c r="F1585" s="134"/>
      <c r="G1585" s="136" t="str">
        <f>+G$43</f>
        <v>Offenlegung Pleißemühlgraben BA 0</v>
      </c>
    </row>
    <row r="1586" spans="2:99" ht="12.75" hidden="1" x14ac:dyDescent="0.2">
      <c r="B1586" s="137" t="s">
        <v>96</v>
      </c>
      <c r="C1586" s="344"/>
      <c r="D1586" s="425"/>
      <c r="E1586" s="426"/>
      <c r="F1586" s="138"/>
      <c r="G1586" s="139" t="str">
        <f>+G$44</f>
        <v>Anl. I.1 - Ingenieurbauwerke</v>
      </c>
      <c r="L1586" t="s">
        <v>96</v>
      </c>
    </row>
    <row r="1587" spans="2:99" ht="3" hidden="1" customHeight="1" x14ac:dyDescent="0.2">
      <c r="B1587" s="155"/>
      <c r="C1587" s="427"/>
      <c r="D1587" s="427"/>
      <c r="E1587" s="427"/>
      <c r="F1587" s="135"/>
      <c r="G1587" s="134"/>
      <c r="H1587" s="140"/>
      <c r="I1587" s="140"/>
      <c r="J1587" s="140"/>
      <c r="K1587" s="140"/>
      <c r="L1587" s="140"/>
      <c r="M1587" s="140"/>
      <c r="N1587" s="140"/>
      <c r="O1587" s="140"/>
      <c r="AA1587" s="140"/>
      <c r="AM1587" s="140"/>
      <c r="AY1587" s="140"/>
      <c r="BK1587" s="140"/>
      <c r="BW1587" s="140"/>
      <c r="CI1587" s="140"/>
      <c r="CU1587" s="140"/>
    </row>
    <row r="1588" spans="2:99" ht="12" hidden="1" customHeight="1" x14ac:dyDescent="0.2">
      <c r="B1588" s="530" t="str">
        <f>+$B$46</f>
        <v>Anlage [ ] zum Vertrag Ingenieurbauwerke zwischen [  ]</v>
      </c>
      <c r="C1588" s="531" t="str">
        <f>+$B$46</f>
        <v>Anlage [ ] zum Vertrag Ingenieurbauwerke zwischen [  ]</v>
      </c>
      <c r="D1588" s="531" t="str">
        <f>+$B$46</f>
        <v>Anlage [ ] zum Vertrag Ingenieurbauwerke zwischen [  ]</v>
      </c>
      <c r="E1588" s="532" t="str">
        <f>+$B$46</f>
        <v>Anlage [ ] zum Vertrag Ingenieurbauwerke zwischen [  ]</v>
      </c>
      <c r="F1588" s="2" t="s">
        <v>96</v>
      </c>
      <c r="G1588" s="3" t="s">
        <v>946</v>
      </c>
      <c r="J1588" s="177" t="s">
        <v>96</v>
      </c>
    </row>
    <row r="1589" spans="2:99" ht="12" hidden="1" customHeight="1" x14ac:dyDescent="0.2">
      <c r="B1589" s="497" t="str">
        <f>+$B$47</f>
        <v>Leistungspflichten und Teilleistungsbewertungen zur Objektplanung für Ingenieurbauwerke</v>
      </c>
      <c r="C1589" s="498" t="str">
        <f>+$B$47</f>
        <v>Leistungspflichten und Teilleistungsbewertungen zur Objektplanung für Ingenieurbauwerke</v>
      </c>
      <c r="D1589" s="498" t="str">
        <f>+$B$47</f>
        <v>Leistungspflichten und Teilleistungsbewertungen zur Objektplanung für Ingenieurbauwerke</v>
      </c>
      <c r="E1589" s="498" t="str">
        <f>+$B$47</f>
        <v>Leistungspflichten und Teilleistungsbewertungen zur Objektplanung für Ingenieurbauwerke</v>
      </c>
      <c r="F1589" s="459" t="s">
        <v>1175</v>
      </c>
      <c r="G1589" s="460">
        <f>+G$5</f>
        <v>45540</v>
      </c>
      <c r="I1589" s="1" t="s">
        <v>96</v>
      </c>
      <c r="J1589" s="177" t="s">
        <v>96</v>
      </c>
    </row>
    <row r="1590" spans="2:99" ht="12" hidden="1" customHeight="1" x14ac:dyDescent="0.2">
      <c r="B1590" s="499" t="str">
        <f>+$B$48</f>
        <v>Objektplanung für Ingenieurbauwerke HOAI § 43(4)</v>
      </c>
      <c r="C1590" s="500" t="str">
        <f>+$B$48</f>
        <v>Objektplanung für Ingenieurbauwerke HOAI § 43(4)</v>
      </c>
      <c r="D1590" s="500" t="str">
        <f>+$B$48</f>
        <v>Objektplanung für Ingenieurbauwerke HOAI § 43(4)</v>
      </c>
      <c r="E1590" s="501" t="str">
        <f>+$B$48</f>
        <v>Objektplanung für Ingenieurbauwerke HOAI § 43(4)</v>
      </c>
      <c r="F1590" s="4"/>
      <c r="G1590" s="4"/>
      <c r="J1590" s="177" t="s">
        <v>96</v>
      </c>
    </row>
    <row r="1591" spans="2:99" ht="12.75" hidden="1" customHeight="1" x14ac:dyDescent="0.2">
      <c r="B1591" s="178"/>
      <c r="C1591" s="510" t="s">
        <v>726</v>
      </c>
      <c r="D1591" s="511"/>
      <c r="E1591" s="512"/>
      <c r="F1591" s="7" t="str">
        <f>+F$49</f>
        <v>Basis</v>
      </c>
      <c r="G1591" s="7" t="str">
        <f>+G$49</f>
        <v>Vertrag</v>
      </c>
      <c r="I1591" s="6" t="s">
        <v>96</v>
      </c>
    </row>
    <row r="1592" spans="2:99" ht="22.7" hidden="1" customHeight="1" x14ac:dyDescent="0.2">
      <c r="B1592" s="186" t="s">
        <v>973</v>
      </c>
      <c r="C1592" s="638" t="s">
        <v>1129</v>
      </c>
      <c r="D1592" s="639"/>
      <c r="E1592" s="640"/>
      <c r="F1592" s="51" t="s">
        <v>96</v>
      </c>
      <c r="G1592" s="17"/>
    </row>
    <row r="1593" spans="2:99" hidden="1" x14ac:dyDescent="0.2">
      <c r="B1593" s="290"/>
      <c r="C1593" s="541" t="s">
        <v>596</v>
      </c>
      <c r="D1593" s="541"/>
      <c r="E1593" s="542"/>
      <c r="F1593" s="228"/>
      <c r="G1593" s="229"/>
    </row>
    <row r="1594" spans="2:99" hidden="1" x14ac:dyDescent="0.2">
      <c r="B1594" s="291"/>
      <c r="C1594" s="541" t="s">
        <v>503</v>
      </c>
      <c r="D1594" s="541"/>
      <c r="E1594" s="542"/>
      <c r="F1594" s="230"/>
      <c r="G1594" s="23"/>
    </row>
    <row r="1595" spans="2:99" ht="33" hidden="1" customHeight="1" x14ac:dyDescent="0.2">
      <c r="B1595" s="156" t="s">
        <v>96</v>
      </c>
      <c r="C1595" s="398" t="s">
        <v>974</v>
      </c>
      <c r="D1595" s="579" t="s">
        <v>612</v>
      </c>
      <c r="E1595" s="580"/>
      <c r="F1595" s="219">
        <v>7.0999999999999994E-2</v>
      </c>
      <c r="G1595" s="254"/>
      <c r="I1595" s="6"/>
    </row>
    <row r="1596" spans="2:99" ht="33" hidden="1" customHeight="1" x14ac:dyDescent="0.2">
      <c r="B1596" s="156" t="s">
        <v>96</v>
      </c>
      <c r="C1596" s="143" t="s">
        <v>975</v>
      </c>
      <c r="D1596" s="614" t="s">
        <v>276</v>
      </c>
      <c r="E1596" s="615"/>
      <c r="F1596" s="219">
        <v>6.4999999999999997E-3</v>
      </c>
      <c r="G1596" s="254"/>
    </row>
    <row r="1597" spans="2:99" ht="12.75" hidden="1" x14ac:dyDescent="0.2">
      <c r="B1597" s="48" t="s">
        <v>96</v>
      </c>
      <c r="C1597" s="146" t="s">
        <v>976</v>
      </c>
      <c r="D1597" s="616" t="s">
        <v>66</v>
      </c>
      <c r="E1597" s="578"/>
      <c r="F1597" s="220">
        <v>3.2500000000000001E-2</v>
      </c>
      <c r="G1597" s="255"/>
      <c r="I1597" s="6"/>
    </row>
    <row r="1598" spans="2:99" ht="12.75" hidden="1" customHeight="1" x14ac:dyDescent="0.2">
      <c r="B1598" s="156" t="s">
        <v>96</v>
      </c>
      <c r="C1598" s="396" t="s">
        <v>977</v>
      </c>
      <c r="D1598" s="578" t="s">
        <v>494</v>
      </c>
      <c r="E1598" s="578"/>
      <c r="F1598" s="220">
        <v>1.15E-2</v>
      </c>
      <c r="G1598" s="255"/>
      <c r="I1598" s="6"/>
    </row>
    <row r="1599" spans="2:99" ht="12.75" hidden="1" x14ac:dyDescent="0.2">
      <c r="B1599" s="48" t="s">
        <v>96</v>
      </c>
      <c r="C1599" s="302" t="s">
        <v>978</v>
      </c>
      <c r="D1599" s="616" t="s">
        <v>691</v>
      </c>
      <c r="E1599" s="578"/>
      <c r="F1599" s="220">
        <v>1.15E-2</v>
      </c>
      <c r="G1599" s="255"/>
      <c r="I1599" s="6"/>
    </row>
    <row r="1600" spans="2:99" ht="12.75" hidden="1" x14ac:dyDescent="0.2">
      <c r="B1600" s="156" t="s">
        <v>96</v>
      </c>
      <c r="C1600" s="396" t="s">
        <v>979</v>
      </c>
      <c r="D1600" s="580" t="s">
        <v>692</v>
      </c>
      <c r="E1600" s="580"/>
      <c r="F1600" s="220">
        <v>3.2500000000000001E-2</v>
      </c>
      <c r="G1600" s="255"/>
      <c r="I1600" s="6"/>
    </row>
    <row r="1601" spans="2:9" ht="12.75" hidden="1" customHeight="1" x14ac:dyDescent="0.2">
      <c r="B1601" s="156" t="s">
        <v>96</v>
      </c>
      <c r="C1601" s="147" t="s">
        <v>980</v>
      </c>
      <c r="D1601" s="641" t="s">
        <v>367</v>
      </c>
      <c r="E1601" s="642"/>
      <c r="F1601" s="231">
        <v>1.95E-2</v>
      </c>
      <c r="G1601" s="266"/>
    </row>
    <row r="1602" spans="2:9" ht="12.75" hidden="1" x14ac:dyDescent="0.2">
      <c r="B1602" s="156" t="s">
        <v>96</v>
      </c>
      <c r="C1602" s="144" t="s">
        <v>981</v>
      </c>
      <c r="D1602" s="643" t="s">
        <v>511</v>
      </c>
      <c r="E1602" s="580"/>
      <c r="F1602" s="220">
        <v>1.4500000000000001E-2</v>
      </c>
      <c r="G1602" s="255"/>
      <c r="I1602" s="6"/>
    </row>
    <row r="1603" spans="2:9" ht="12.75" hidden="1" x14ac:dyDescent="0.2">
      <c r="B1603" s="156" t="s">
        <v>96</v>
      </c>
      <c r="C1603" s="144" t="s">
        <v>982</v>
      </c>
      <c r="D1603" s="616" t="s">
        <v>443</v>
      </c>
      <c r="E1603" s="578"/>
      <c r="F1603" s="220">
        <v>7.4999999999999997E-3</v>
      </c>
      <c r="G1603" s="255"/>
      <c r="I1603" s="6"/>
    </row>
    <row r="1604" spans="2:9" ht="12.75" hidden="1" x14ac:dyDescent="0.2">
      <c r="B1604" s="156" t="s">
        <v>96</v>
      </c>
      <c r="C1604" s="144" t="s">
        <v>983</v>
      </c>
      <c r="D1604" s="616" t="s">
        <v>445</v>
      </c>
      <c r="E1604" s="578"/>
      <c r="F1604" s="220">
        <v>2E-3</v>
      </c>
      <c r="G1604" s="255"/>
      <c r="I1604" s="6"/>
    </row>
    <row r="1605" spans="2:9" ht="22.7" hidden="1" customHeight="1" x14ac:dyDescent="0.2">
      <c r="B1605" s="156" t="s">
        <v>96</v>
      </c>
      <c r="C1605" s="398" t="s">
        <v>984</v>
      </c>
      <c r="D1605" s="563" t="s">
        <v>1063</v>
      </c>
      <c r="E1605" s="617"/>
      <c r="F1605" s="232">
        <v>3.5000000000000001E-3</v>
      </c>
      <c r="G1605" s="267"/>
    </row>
    <row r="1606" spans="2:9" ht="12.75" hidden="1" x14ac:dyDescent="0.2">
      <c r="B1606" s="156" t="s">
        <v>96</v>
      </c>
      <c r="C1606" s="146" t="s">
        <v>985</v>
      </c>
      <c r="D1606" s="616" t="s">
        <v>1064</v>
      </c>
      <c r="E1606" s="564"/>
      <c r="F1606" s="198">
        <v>1.55E-2</v>
      </c>
      <c r="G1606" s="250"/>
      <c r="I1606" s="6"/>
    </row>
    <row r="1607" spans="2:9" ht="22.7" hidden="1" customHeight="1" x14ac:dyDescent="0.2">
      <c r="B1607" s="285" t="s">
        <v>96</v>
      </c>
      <c r="C1607" s="398" t="s">
        <v>986</v>
      </c>
      <c r="D1607" s="563" t="s">
        <v>818</v>
      </c>
      <c r="E1607" s="564"/>
      <c r="F1607" s="198">
        <v>1.0500000000000001E-2</v>
      </c>
      <c r="G1607" s="250"/>
    </row>
    <row r="1608" spans="2:9" ht="22.7" hidden="1" customHeight="1" x14ac:dyDescent="0.2">
      <c r="B1608" s="120"/>
      <c r="C1608" s="296"/>
      <c r="D1608" s="624" t="s">
        <v>1141</v>
      </c>
      <c r="E1608" s="625"/>
      <c r="F1608" s="41">
        <f>+F1607+F1606+F1605+F1604+F1603+F1602+F1601+F1600+F1599+F1598+F1597+F1596+F1595</f>
        <v>0.23849999999999999</v>
      </c>
      <c r="G1608" s="41">
        <f>+G1607+G1606+G1605+G1604+G1603+G1602+G1601+G1600+G1599+G1598+G1597+G1596+G1595</f>
        <v>0</v>
      </c>
    </row>
    <row r="1609" spans="2:9" ht="22.7" hidden="1" customHeight="1" x14ac:dyDescent="0.2">
      <c r="B1609" s="186" t="s">
        <v>987</v>
      </c>
      <c r="C1609" s="638" t="s">
        <v>1130</v>
      </c>
      <c r="D1609" s="639"/>
      <c r="E1609" s="640"/>
      <c r="F1609" s="51" t="s">
        <v>96</v>
      </c>
      <c r="G1609" s="17"/>
    </row>
    <row r="1610" spans="2:9" hidden="1" x14ac:dyDescent="0.2">
      <c r="B1610" s="290"/>
      <c r="C1610" s="541" t="s">
        <v>596</v>
      </c>
      <c r="D1610" s="541"/>
      <c r="E1610" s="542"/>
      <c r="F1610" s="228"/>
      <c r="G1610" s="229"/>
    </row>
    <row r="1611" spans="2:9" hidden="1" x14ac:dyDescent="0.2">
      <c r="B1611" s="291"/>
      <c r="C1611" s="541" t="s">
        <v>503</v>
      </c>
      <c r="D1611" s="541"/>
      <c r="E1611" s="542"/>
      <c r="F1611" s="230"/>
      <c r="G1611" s="23"/>
    </row>
    <row r="1612" spans="2:9" ht="33" hidden="1" customHeight="1" x14ac:dyDescent="0.2">
      <c r="B1612" s="156" t="s">
        <v>96</v>
      </c>
      <c r="C1612" s="398" t="s">
        <v>988</v>
      </c>
      <c r="D1612" s="579" t="s">
        <v>612</v>
      </c>
      <c r="E1612" s="580"/>
      <c r="F1612" s="219">
        <v>7.0999999999999994E-2</v>
      </c>
      <c r="G1612" s="254"/>
      <c r="I1612" s="6"/>
    </row>
    <row r="1613" spans="2:9" ht="33" hidden="1" customHeight="1" x14ac:dyDescent="0.2">
      <c r="B1613" s="156" t="s">
        <v>96</v>
      </c>
      <c r="C1613" s="143" t="s">
        <v>989</v>
      </c>
      <c r="D1613" s="614" t="s">
        <v>276</v>
      </c>
      <c r="E1613" s="615"/>
      <c r="F1613" s="219">
        <v>6.4999999999999997E-3</v>
      </c>
      <c r="G1613" s="254"/>
    </row>
    <row r="1614" spans="2:9" ht="12.75" hidden="1" x14ac:dyDescent="0.2">
      <c r="B1614" s="48" t="s">
        <v>96</v>
      </c>
      <c r="C1614" s="144" t="s">
        <v>990</v>
      </c>
      <c r="D1614" s="616" t="s">
        <v>66</v>
      </c>
      <c r="E1614" s="578"/>
      <c r="F1614" s="220">
        <v>3.2500000000000001E-2</v>
      </c>
      <c r="G1614" s="255"/>
      <c r="I1614" s="6"/>
    </row>
    <row r="1615" spans="2:9" ht="12.75" hidden="1" customHeight="1" x14ac:dyDescent="0.2">
      <c r="B1615" s="48" t="s">
        <v>96</v>
      </c>
      <c r="C1615" s="236" t="s">
        <v>991</v>
      </c>
      <c r="D1615" s="616" t="s">
        <v>494</v>
      </c>
      <c r="E1615" s="578"/>
      <c r="F1615" s="220">
        <v>1.15E-2</v>
      </c>
      <c r="G1615" s="255"/>
      <c r="I1615" s="6"/>
    </row>
    <row r="1616" spans="2:9" ht="12.75" hidden="1" x14ac:dyDescent="0.2">
      <c r="B1616" s="48" t="s">
        <v>96</v>
      </c>
      <c r="C1616" s="302" t="s">
        <v>992</v>
      </c>
      <c r="D1616" s="616" t="s">
        <v>691</v>
      </c>
      <c r="E1616" s="578"/>
      <c r="F1616" s="220">
        <v>1.15E-2</v>
      </c>
      <c r="G1616" s="255"/>
      <c r="I1616" s="6"/>
    </row>
    <row r="1617" spans="2:9" ht="12.75" hidden="1" x14ac:dyDescent="0.2">
      <c r="B1617" s="156" t="s">
        <v>96</v>
      </c>
      <c r="C1617" s="396" t="s">
        <v>993</v>
      </c>
      <c r="D1617" s="580" t="s">
        <v>692</v>
      </c>
      <c r="E1617" s="580"/>
      <c r="F1617" s="220">
        <v>2.2499999999999999E-2</v>
      </c>
      <c r="G1617" s="255"/>
      <c r="I1617" s="6"/>
    </row>
    <row r="1618" spans="2:9" ht="12.75" hidden="1" customHeight="1" x14ac:dyDescent="0.2">
      <c r="B1618" s="156" t="s">
        <v>96</v>
      </c>
      <c r="C1618" s="147" t="s">
        <v>994</v>
      </c>
      <c r="D1618" s="641" t="s">
        <v>367</v>
      </c>
      <c r="E1618" s="642"/>
      <c r="F1618" s="231">
        <v>1.0500000000000001E-2</v>
      </c>
      <c r="G1618" s="266"/>
    </row>
    <row r="1619" spans="2:9" ht="12.75" hidden="1" x14ac:dyDescent="0.2">
      <c r="B1619" s="156" t="s">
        <v>96</v>
      </c>
      <c r="C1619" s="144" t="s">
        <v>995</v>
      </c>
      <c r="D1619" s="643" t="s">
        <v>511</v>
      </c>
      <c r="E1619" s="580"/>
      <c r="F1619" s="220">
        <v>1.4500000000000001E-2</v>
      </c>
      <c r="G1619" s="255"/>
      <c r="I1619" s="6"/>
    </row>
    <row r="1620" spans="2:9" ht="12.75" hidden="1" x14ac:dyDescent="0.2">
      <c r="B1620" s="156" t="s">
        <v>96</v>
      </c>
      <c r="C1620" s="144" t="s">
        <v>996</v>
      </c>
      <c r="D1620" s="616" t="s">
        <v>443</v>
      </c>
      <c r="E1620" s="578"/>
      <c r="F1620" s="220">
        <v>7.4999999999999997E-3</v>
      </c>
      <c r="G1620" s="255"/>
      <c r="I1620" s="6"/>
    </row>
    <row r="1621" spans="2:9" ht="12.75" hidden="1" x14ac:dyDescent="0.2">
      <c r="B1621" s="156" t="s">
        <v>96</v>
      </c>
      <c r="C1621" s="144" t="s">
        <v>997</v>
      </c>
      <c r="D1621" s="616" t="s">
        <v>445</v>
      </c>
      <c r="E1621" s="578"/>
      <c r="F1621" s="220">
        <v>2E-3</v>
      </c>
      <c r="G1621" s="255"/>
      <c r="I1621" s="6"/>
    </row>
    <row r="1622" spans="2:9" ht="22.7" hidden="1" customHeight="1" x14ac:dyDescent="0.2">
      <c r="B1622" s="156" t="s">
        <v>96</v>
      </c>
      <c r="C1622" s="398" t="s">
        <v>998</v>
      </c>
      <c r="D1622" s="563" t="s">
        <v>1063</v>
      </c>
      <c r="E1622" s="617"/>
      <c r="F1622" s="232">
        <v>3.5000000000000001E-3</v>
      </c>
      <c r="G1622" s="267"/>
    </row>
    <row r="1623" spans="2:9" ht="12.75" hidden="1" x14ac:dyDescent="0.2">
      <c r="B1623" s="156" t="s">
        <v>96</v>
      </c>
      <c r="C1623" s="146" t="s">
        <v>999</v>
      </c>
      <c r="D1623" s="616" t="s">
        <v>1064</v>
      </c>
      <c r="E1623" s="564"/>
      <c r="F1623" s="198">
        <v>1.55E-2</v>
      </c>
      <c r="G1623" s="250"/>
      <c r="I1623" s="6"/>
    </row>
    <row r="1624" spans="2:9" ht="22.7" hidden="1" customHeight="1" x14ac:dyDescent="0.2">
      <c r="B1624" s="285" t="s">
        <v>96</v>
      </c>
      <c r="C1624" s="398" t="s">
        <v>1000</v>
      </c>
      <c r="D1624" s="563" t="s">
        <v>818</v>
      </c>
      <c r="E1624" s="564"/>
      <c r="F1624" s="198">
        <v>1.0500000000000001E-2</v>
      </c>
      <c r="G1624" s="250"/>
    </row>
    <row r="1625" spans="2:9" ht="22.7" hidden="1" customHeight="1" x14ac:dyDescent="0.2">
      <c r="B1625" s="120"/>
      <c r="C1625" s="296"/>
      <c r="D1625" s="624" t="s">
        <v>1142</v>
      </c>
      <c r="E1625" s="625"/>
      <c r="F1625" s="41">
        <f>+F1624+F1623+F1622+F1621+F1620+F1619+F1618+F1617+F1616+F1615+F1614+F1613+F1612</f>
        <v>0.21949999999999997</v>
      </c>
      <c r="G1625" s="41">
        <f>+G1624+G1623+G1622+G1621+G1620+G1619+G1618+G1617+G1616+G1615+G1614+G1613+G1612</f>
        <v>0</v>
      </c>
    </row>
  </sheetData>
  <sheetProtection formatCells="0" selectLockedCells="1"/>
  <mergeCells count="1095">
    <mergeCell ref="D39:E39"/>
    <mergeCell ref="D1458:E1458"/>
    <mergeCell ref="G483:G484"/>
    <mergeCell ref="D1459:E1459"/>
    <mergeCell ref="D1460:E1460"/>
    <mergeCell ref="D38:E38"/>
    <mergeCell ref="D40:E40"/>
    <mergeCell ref="C29:D29"/>
    <mergeCell ref="D635:E635"/>
    <mergeCell ref="C459:E459"/>
    <mergeCell ref="D669:E669"/>
    <mergeCell ref="D684:E684"/>
    <mergeCell ref="D674:E674"/>
    <mergeCell ref="D30:E30"/>
    <mergeCell ref="D36:E36"/>
    <mergeCell ref="D37:E37"/>
    <mergeCell ref="D41:E41"/>
    <mergeCell ref="D416:E416"/>
    <mergeCell ref="D623:E623"/>
    <mergeCell ref="D627:E627"/>
    <mergeCell ref="D626:E626"/>
    <mergeCell ref="D667:E667"/>
    <mergeCell ref="C650:E650"/>
    <mergeCell ref="C651:E651"/>
    <mergeCell ref="D637:E637"/>
    <mergeCell ref="D660:E660"/>
    <mergeCell ref="D661:E661"/>
    <mergeCell ref="D633:E633"/>
    <mergeCell ref="D659:E659"/>
    <mergeCell ref="D666:E666"/>
    <mergeCell ref="D601:E601"/>
    <mergeCell ref="D611:E611"/>
    <mergeCell ref="D609:E609"/>
    <mergeCell ref="D568:E568"/>
    <mergeCell ref="D563:E563"/>
    <mergeCell ref="D570:E570"/>
    <mergeCell ref="D571:E571"/>
    <mergeCell ref="D653:E653"/>
    <mergeCell ref="D712:E712"/>
    <mergeCell ref="D726:E726"/>
    <mergeCell ref="D713:E713"/>
    <mergeCell ref="D711:E711"/>
    <mergeCell ref="D602:E602"/>
    <mergeCell ref="D603:E603"/>
    <mergeCell ref="D656:E656"/>
    <mergeCell ref="D657:E657"/>
    <mergeCell ref="D658:E658"/>
    <mergeCell ref="D569:E569"/>
    <mergeCell ref="D628:E628"/>
    <mergeCell ref="D600:E600"/>
    <mergeCell ref="D620:E620"/>
    <mergeCell ref="D622:E622"/>
    <mergeCell ref="C595:E595"/>
    <mergeCell ref="B592:E592"/>
    <mergeCell ref="D670:E670"/>
    <mergeCell ref="D671:E671"/>
    <mergeCell ref="D672:E672"/>
    <mergeCell ref="D673:E673"/>
    <mergeCell ref="D662:E662"/>
    <mergeCell ref="D663:E663"/>
    <mergeCell ref="D664:E664"/>
    <mergeCell ref="D665:E665"/>
    <mergeCell ref="B591:E591"/>
    <mergeCell ref="B4:E4"/>
    <mergeCell ref="C14:G14"/>
    <mergeCell ref="C15:G15"/>
    <mergeCell ref="C17:G17"/>
    <mergeCell ref="C19:G19"/>
    <mergeCell ref="C22:D22"/>
    <mergeCell ref="D24:E24"/>
    <mergeCell ref="D27:E27"/>
    <mergeCell ref="C26:D26"/>
    <mergeCell ref="C20:G20"/>
    <mergeCell ref="C12:G12"/>
    <mergeCell ref="B5:E5"/>
    <mergeCell ref="C6:D6"/>
    <mergeCell ref="B7:E7"/>
    <mergeCell ref="F7:G7"/>
    <mergeCell ref="C9:G9"/>
    <mergeCell ref="C11:G11"/>
    <mergeCell ref="C13:G13"/>
    <mergeCell ref="F653:G653"/>
    <mergeCell ref="D639:E639"/>
    <mergeCell ref="D642:E642"/>
    <mergeCell ref="D641:E641"/>
    <mergeCell ref="B678:E678"/>
    <mergeCell ref="B679:E679"/>
    <mergeCell ref="D389:E389"/>
    <mergeCell ref="D392:E392"/>
    <mergeCell ref="D393:E393"/>
    <mergeCell ref="D464:E464"/>
    <mergeCell ref="D654:E654"/>
    <mergeCell ref="D655:E655"/>
    <mergeCell ref="D643:E643"/>
    <mergeCell ref="D638:E638"/>
    <mergeCell ref="D636:E636"/>
    <mergeCell ref="D634:E634"/>
    <mergeCell ref="D632:E632"/>
    <mergeCell ref="D640:E640"/>
    <mergeCell ref="D449:E449"/>
    <mergeCell ref="D448:E448"/>
    <mergeCell ref="C535:E535"/>
    <mergeCell ref="D572:E572"/>
    <mergeCell ref="D575:E575"/>
    <mergeCell ref="D576:E576"/>
    <mergeCell ref="D577:E577"/>
    <mergeCell ref="D562:E562"/>
    <mergeCell ref="D559:E559"/>
    <mergeCell ref="D526:E526"/>
    <mergeCell ref="D610:E610"/>
    <mergeCell ref="B590:E590"/>
    <mergeCell ref="D557:E557"/>
    <mergeCell ref="D414:E414"/>
    <mergeCell ref="F1396:G1396"/>
    <mergeCell ref="D1387:E1387"/>
    <mergeCell ref="D1392:E1392"/>
    <mergeCell ref="D1393:E1393"/>
    <mergeCell ref="D1396:E1396"/>
    <mergeCell ref="C1225:E1225"/>
    <mergeCell ref="D794:E794"/>
    <mergeCell ref="D766:E766"/>
    <mergeCell ref="D815:E815"/>
    <mergeCell ref="D753:E753"/>
    <mergeCell ref="D706:E706"/>
    <mergeCell ref="D710:E710"/>
    <mergeCell ref="B680:E680"/>
    <mergeCell ref="C681:E681"/>
    <mergeCell ref="C682:E682"/>
    <mergeCell ref="C683:E683"/>
    <mergeCell ref="B789:E789"/>
    <mergeCell ref="D686:E686"/>
    <mergeCell ref="C1334:E1334"/>
    <mergeCell ref="B887:E887"/>
    <mergeCell ref="C1226:E1226"/>
    <mergeCell ref="D1228:E1228"/>
    <mergeCell ref="D1264:E1264"/>
    <mergeCell ref="D1265:E1265"/>
    <mergeCell ref="D1257:E1257"/>
    <mergeCell ref="D781:E781"/>
    <mergeCell ref="D714:E714"/>
    <mergeCell ref="C1356:E1356"/>
    <mergeCell ref="D1358:E1358"/>
    <mergeCell ref="D1368:E1368"/>
    <mergeCell ref="D1330:E1330"/>
    <mergeCell ref="D685:E685"/>
    <mergeCell ref="B477:E477"/>
    <mergeCell ref="B478:E478"/>
    <mergeCell ref="D110:E110"/>
    <mergeCell ref="D452:E452"/>
    <mergeCell ref="D323:E323"/>
    <mergeCell ref="D733:E733"/>
    <mergeCell ref="D735:E735"/>
    <mergeCell ref="D1399:E1399"/>
    <mergeCell ref="D1383:E1383"/>
    <mergeCell ref="D1375:E1375"/>
    <mergeCell ref="D1376:E1376"/>
    <mergeCell ref="D1377:E1377"/>
    <mergeCell ref="D1397:E1397"/>
    <mergeCell ref="C1394:E1394"/>
    <mergeCell ref="C1395:E1395"/>
    <mergeCell ref="B1351:E1351"/>
    <mergeCell ref="B1352:E1352"/>
    <mergeCell ref="D1341:E1341"/>
    <mergeCell ref="D1342:E1342"/>
    <mergeCell ref="D1345:E1345"/>
    <mergeCell ref="D1346:E1346"/>
    <mergeCell ref="D1343:E1343"/>
    <mergeCell ref="D1344:E1344"/>
    <mergeCell ref="D216:E216"/>
    <mergeCell ref="D445:E445"/>
    <mergeCell ref="C458:E458"/>
    <mergeCell ref="C460:E460"/>
    <mergeCell ref="D560:E560"/>
    <mergeCell ref="D461:E461"/>
    <mergeCell ref="D462:E462"/>
    <mergeCell ref="C482:E482"/>
    <mergeCell ref="D415:E415"/>
    <mergeCell ref="B1557:E1557"/>
    <mergeCell ref="D1575:E1575"/>
    <mergeCell ref="D1570:E1570"/>
    <mergeCell ref="D1574:E1574"/>
    <mergeCell ref="D1568:E1568"/>
    <mergeCell ref="D1569:E1569"/>
    <mergeCell ref="B1558:E1558"/>
    <mergeCell ref="D1564:E1564"/>
    <mergeCell ref="D1552:E1552"/>
    <mergeCell ref="D1553:E1553"/>
    <mergeCell ref="B1499:E1499"/>
    <mergeCell ref="B1500:E1500"/>
    <mergeCell ref="D1545:E1545"/>
    <mergeCell ref="D1546:E1546"/>
    <mergeCell ref="D1547:E1547"/>
    <mergeCell ref="D1548:E1548"/>
    <mergeCell ref="D1541:E1541"/>
    <mergeCell ref="D1542:E1542"/>
    <mergeCell ref="D1528:E1528"/>
    <mergeCell ref="D1533:E1533"/>
    <mergeCell ref="D1534:E1534"/>
    <mergeCell ref="D1543:E1543"/>
    <mergeCell ref="D1544:E1544"/>
    <mergeCell ref="D1535:E1535"/>
    <mergeCell ref="D1538:E1538"/>
    <mergeCell ref="D1539:E1539"/>
    <mergeCell ref="D1540:E1540"/>
    <mergeCell ref="D1522:E1522"/>
    <mergeCell ref="D1523:E1523"/>
    <mergeCell ref="D1524:E1524"/>
    <mergeCell ref="D1525:E1525"/>
    <mergeCell ref="D1527:E1527"/>
    <mergeCell ref="D1516:E1516"/>
    <mergeCell ref="D1517:E1517"/>
    <mergeCell ref="D1518:E1518"/>
    <mergeCell ref="D1519:E1519"/>
    <mergeCell ref="D1520:E1520"/>
    <mergeCell ref="D1521:E1521"/>
    <mergeCell ref="D1510:E1510"/>
    <mergeCell ref="D1511:E1511"/>
    <mergeCell ref="D1512:E1512"/>
    <mergeCell ref="D1514:E1514"/>
    <mergeCell ref="D1513:E1513"/>
    <mergeCell ref="D1515:E1515"/>
    <mergeCell ref="D1494:E1494"/>
    <mergeCell ref="D1495:E1495"/>
    <mergeCell ref="D1505:E1505"/>
    <mergeCell ref="D1506:E1506"/>
    <mergeCell ref="D1507:E1507"/>
    <mergeCell ref="D1509:E1509"/>
    <mergeCell ref="D1508:E1508"/>
    <mergeCell ref="B1501:E1501"/>
    <mergeCell ref="C1502:E1502"/>
    <mergeCell ref="C1503:E1503"/>
    <mergeCell ref="C1504:E1504"/>
    <mergeCell ref="D1488:E1488"/>
    <mergeCell ref="D1489:E1489"/>
    <mergeCell ref="D1490:E1490"/>
    <mergeCell ref="D1491:E1491"/>
    <mergeCell ref="D1492:E1492"/>
    <mergeCell ref="D1493:E1493"/>
    <mergeCell ref="B1447:E1447"/>
    <mergeCell ref="B1448:E1448"/>
    <mergeCell ref="D1484:E1484"/>
    <mergeCell ref="D1485:E1485"/>
    <mergeCell ref="D1473:E1473"/>
    <mergeCell ref="D1468:E1468"/>
    <mergeCell ref="D1472:E1472"/>
    <mergeCell ref="C1450:E1450"/>
    <mergeCell ref="D1483:E1483"/>
    <mergeCell ref="D1469:E1469"/>
    <mergeCell ref="D1470:E1470"/>
    <mergeCell ref="D1471:E1471"/>
    <mergeCell ref="D1487:E1487"/>
    <mergeCell ref="D1486:E1486"/>
    <mergeCell ref="D1453:E1453"/>
    <mergeCell ref="B1449:E1449"/>
    <mergeCell ref="D1462:E1462"/>
    <mergeCell ref="C1451:E1451"/>
    <mergeCell ref="D1465:E1465"/>
    <mergeCell ref="D1463:E1463"/>
    <mergeCell ref="D1466:E1466"/>
    <mergeCell ref="D1461:E1461"/>
    <mergeCell ref="D1454:E1454"/>
    <mergeCell ref="D1455:E1455"/>
    <mergeCell ref="D1456:E1456"/>
    <mergeCell ref="D1457:E1457"/>
    <mergeCell ref="D1437:E1437"/>
    <mergeCell ref="D1439:E1439"/>
    <mergeCell ref="D1440:E1440"/>
    <mergeCell ref="D1438:E1438"/>
    <mergeCell ref="C1414:E1414"/>
    <mergeCell ref="D1435:E1435"/>
    <mergeCell ref="C1415:E1415"/>
    <mergeCell ref="C1381:E1381"/>
    <mergeCell ref="D1374:E1374"/>
    <mergeCell ref="D1417:E1417"/>
    <mergeCell ref="D1427:E1427"/>
    <mergeCell ref="D1431:E1431"/>
    <mergeCell ref="D1416:E1416"/>
    <mergeCell ref="B1410:E1410"/>
    <mergeCell ref="D1249:E1249"/>
    <mergeCell ref="D1254:E1254"/>
    <mergeCell ref="D1263:E1263"/>
    <mergeCell ref="D1331:E1331"/>
    <mergeCell ref="D1332:E1332"/>
    <mergeCell ref="D1436:E1436"/>
    <mergeCell ref="D1326:E1326"/>
    <mergeCell ref="B1412:E1412"/>
    <mergeCell ref="C1355:E1355"/>
    <mergeCell ref="D1276:E1276"/>
    <mergeCell ref="B1280:E1280"/>
    <mergeCell ref="D1333:E1333"/>
    <mergeCell ref="D1347:E1347"/>
    <mergeCell ref="D1324:E1324"/>
    <mergeCell ref="D1325:E1325"/>
    <mergeCell ref="B1353:E1353"/>
    <mergeCell ref="D1384:E1384"/>
    <mergeCell ref="C1321:E1321"/>
    <mergeCell ref="D1405:E1405"/>
    <mergeCell ref="D1403:E1403"/>
    <mergeCell ref="D1402:E1402"/>
    <mergeCell ref="D1401:E1401"/>
    <mergeCell ref="D1404:E1404"/>
    <mergeCell ref="D1400:E1400"/>
    <mergeCell ref="D1188:E1188"/>
    <mergeCell ref="B844:E844"/>
    <mergeCell ref="D765:E765"/>
    <mergeCell ref="D850:E850"/>
    <mergeCell ref="D1305:E1305"/>
    <mergeCell ref="D1306:E1306"/>
    <mergeCell ref="D1307:E1307"/>
    <mergeCell ref="D1309:E1309"/>
    <mergeCell ref="D1310:E1310"/>
    <mergeCell ref="D1311:E1311"/>
    <mergeCell ref="C1308:E1308"/>
    <mergeCell ref="D1299:E1299"/>
    <mergeCell ref="D1300:E1300"/>
    <mergeCell ref="D1301:E1301"/>
    <mergeCell ref="D1303:E1303"/>
    <mergeCell ref="D1304:E1304"/>
    <mergeCell ref="C1285:E1285"/>
    <mergeCell ref="D1286:E1286"/>
    <mergeCell ref="D1298:E1298"/>
    <mergeCell ref="D1293:E1293"/>
    <mergeCell ref="D1339:E1339"/>
    <mergeCell ref="D1340:E1340"/>
    <mergeCell ref="D1295:E1295"/>
    <mergeCell ref="C1354:E1354"/>
    <mergeCell ref="B1168:E1168"/>
    <mergeCell ref="D1329:E1329"/>
    <mergeCell ref="F1228:G1228"/>
    <mergeCell ref="D1241:E1241"/>
    <mergeCell ref="D1248:E1248"/>
    <mergeCell ref="D1239:E1239"/>
    <mergeCell ref="D1240:E1240"/>
    <mergeCell ref="D1236:E1236"/>
    <mergeCell ref="D1237:E1237"/>
    <mergeCell ref="D1238:E1238"/>
    <mergeCell ref="D1233:E1233"/>
    <mergeCell ref="D1234:E1234"/>
    <mergeCell ref="D1250:E1250"/>
    <mergeCell ref="D1251:E1251"/>
    <mergeCell ref="D1252:E1252"/>
    <mergeCell ref="D1253:E1253"/>
    <mergeCell ref="D1274:E1274"/>
    <mergeCell ref="D1275:E1275"/>
    <mergeCell ref="D1272:E1272"/>
    <mergeCell ref="D1255:E1255"/>
    <mergeCell ref="D1266:E1266"/>
    <mergeCell ref="D1443:E1443"/>
    <mergeCell ref="D1291:E1291"/>
    <mergeCell ref="D1441:E1441"/>
    <mergeCell ref="D1442:E1442"/>
    <mergeCell ref="D1467:E1467"/>
    <mergeCell ref="D1464:E1464"/>
    <mergeCell ref="D1231:E1231"/>
    <mergeCell ref="D1256:E1256"/>
    <mergeCell ref="D1302:E1302"/>
    <mergeCell ref="D1146:E1146"/>
    <mergeCell ref="D1131:E1131"/>
    <mergeCell ref="D1144:E1144"/>
    <mergeCell ref="C1145:E1145"/>
    <mergeCell ref="C1227:E1227"/>
    <mergeCell ref="D1210:E1210"/>
    <mergeCell ref="D1211:E1211"/>
    <mergeCell ref="D1212:E1212"/>
    <mergeCell ref="D1232:E1232"/>
    <mergeCell ref="B1222:E1222"/>
    <mergeCell ref="B1223:E1223"/>
    <mergeCell ref="D1213:E1213"/>
    <mergeCell ref="D1230:E1230"/>
    <mergeCell ref="B1281:E1281"/>
    <mergeCell ref="D1271:E1271"/>
    <mergeCell ref="D1273:E1273"/>
    <mergeCell ref="D1262:E1262"/>
    <mergeCell ref="D1373:E1373"/>
    <mergeCell ref="C1452:E1452"/>
    <mergeCell ref="D1312:E1312"/>
    <mergeCell ref="C1335:E1335"/>
    <mergeCell ref="C1336:E1336"/>
    <mergeCell ref="D1337:E1337"/>
    <mergeCell ref="C1283:E1283"/>
    <mergeCell ref="D1323:E1323"/>
    <mergeCell ref="C1320:E1320"/>
    <mergeCell ref="D1181:E1181"/>
    <mergeCell ref="D1180:E1180"/>
    <mergeCell ref="C1170:E1170"/>
    <mergeCell ref="C1171:E1171"/>
    <mergeCell ref="D1173:E1173"/>
    <mergeCell ref="D1175:E1175"/>
    <mergeCell ref="D1174:E1174"/>
    <mergeCell ref="C1172:E1172"/>
    <mergeCell ref="D1176:E1176"/>
    <mergeCell ref="D1179:E1179"/>
    <mergeCell ref="D1177:E1177"/>
    <mergeCell ref="D1294:E1294"/>
    <mergeCell ref="D1209:E1209"/>
    <mergeCell ref="D1178:E1178"/>
    <mergeCell ref="D1208:E1208"/>
    <mergeCell ref="D1292:E1292"/>
    <mergeCell ref="D1158:E1158"/>
    <mergeCell ref="D1159:E1159"/>
    <mergeCell ref="D1194:E1194"/>
    <mergeCell ref="D1200:E1200"/>
    <mergeCell ref="D1207:E1207"/>
    <mergeCell ref="D1338:E1338"/>
    <mergeCell ref="D1297:E1297"/>
    <mergeCell ref="D1296:E1296"/>
    <mergeCell ref="B1318:E1318"/>
    <mergeCell ref="D1258:E1258"/>
    <mergeCell ref="D1068:E1068"/>
    <mergeCell ref="C1142:E1142"/>
    <mergeCell ref="D1147:E1147"/>
    <mergeCell ref="D1148:E1148"/>
    <mergeCell ref="B1224:E1224"/>
    <mergeCell ref="D1259:E1259"/>
    <mergeCell ref="D1260:E1260"/>
    <mergeCell ref="D1261:E1261"/>
    <mergeCell ref="D1267:E1267"/>
    <mergeCell ref="C1319:E1319"/>
    <mergeCell ref="B1282:E1282"/>
    <mergeCell ref="D1103:E1103"/>
    <mergeCell ref="D1102:E1102"/>
    <mergeCell ref="B1138:E1138"/>
    <mergeCell ref="D1116:E1116"/>
    <mergeCell ref="D1117:E1117"/>
    <mergeCell ref="D1153:E1153"/>
    <mergeCell ref="D1189:E1189"/>
    <mergeCell ref="D1190:E1190"/>
    <mergeCell ref="D1182:E1182"/>
    <mergeCell ref="D1198:E1198"/>
    <mergeCell ref="D1327:E1327"/>
    <mergeCell ref="B1169:E1169"/>
    <mergeCell ref="D1199:E1199"/>
    <mergeCell ref="B1167:E1167"/>
    <mergeCell ref="D1012:E1012"/>
    <mergeCell ref="D1161:E1161"/>
    <mergeCell ref="D1163:E1163"/>
    <mergeCell ref="D1156:E1156"/>
    <mergeCell ref="D1037:E1037"/>
    <mergeCell ref="D1038:E1038"/>
    <mergeCell ref="D1059:E1059"/>
    <mergeCell ref="D1060:E1060"/>
    <mergeCell ref="D1061:E1061"/>
    <mergeCell ref="D1062:E1062"/>
    <mergeCell ref="D1063:E1063"/>
    <mergeCell ref="D1064:E1064"/>
    <mergeCell ref="B1016:E1016"/>
    <mergeCell ref="B1017:E1017"/>
    <mergeCell ref="C1020:E1020"/>
    <mergeCell ref="D1022:E1022"/>
    <mergeCell ref="D1023:E1023"/>
    <mergeCell ref="D1025:E1025"/>
    <mergeCell ref="D1066:E1066"/>
    <mergeCell ref="D1027:E1027"/>
    <mergeCell ref="D1028:E1028"/>
    <mergeCell ref="D1029:E1029"/>
    <mergeCell ref="D1030:E1030"/>
    <mergeCell ref="D1031:E1031"/>
    <mergeCell ref="D1032:E1032"/>
    <mergeCell ref="D1112:E1112"/>
    <mergeCell ref="D1111:E1111"/>
    <mergeCell ref="D1149:E1149"/>
    <mergeCell ref="D1157:E1157"/>
    <mergeCell ref="D1162:E1162"/>
    <mergeCell ref="C1150:E1150"/>
    <mergeCell ref="C1151:E1151"/>
    <mergeCell ref="D1039:E1039"/>
    <mergeCell ref="D1041:E1041"/>
    <mergeCell ref="D1042:E1042"/>
    <mergeCell ref="D1043:E1043"/>
    <mergeCell ref="D1047:E1047"/>
    <mergeCell ref="D1044:E1044"/>
    <mergeCell ref="D1040:E1040"/>
    <mergeCell ref="D1033:E1033"/>
    <mergeCell ref="D1035:E1035"/>
    <mergeCell ref="D1034:E1034"/>
    <mergeCell ref="D1048:E1048"/>
    <mergeCell ref="D1154:E1154"/>
    <mergeCell ref="D1058:E1058"/>
    <mergeCell ref="D1114:E1114"/>
    <mergeCell ref="C1078:E1078"/>
    <mergeCell ref="C1079:E1079"/>
    <mergeCell ref="D1071:E1071"/>
    <mergeCell ref="D1082:E1082"/>
    <mergeCell ref="B1077:E1077"/>
    <mergeCell ref="D1093:E1093"/>
    <mergeCell ref="D1133:E1133"/>
    <mergeCell ref="D1104:E1104"/>
    <mergeCell ref="D1155:E1155"/>
    <mergeCell ref="D1160:E1160"/>
    <mergeCell ref="C1080:E1080"/>
    <mergeCell ref="D1036:E1036"/>
    <mergeCell ref="C1152:E1152"/>
    <mergeCell ref="D1122:E1122"/>
    <mergeCell ref="B1076:E1076"/>
    <mergeCell ref="D926:E926"/>
    <mergeCell ref="D881:E881"/>
    <mergeCell ref="D910:E910"/>
    <mergeCell ref="D911:E911"/>
    <mergeCell ref="D909:E909"/>
    <mergeCell ref="D901:E901"/>
    <mergeCell ref="D912:E912"/>
    <mergeCell ref="D913:E913"/>
    <mergeCell ref="D915:E915"/>
    <mergeCell ref="C847:E847"/>
    <mergeCell ref="D816:E816"/>
    <mergeCell ref="D860:E860"/>
    <mergeCell ref="D1067:E1067"/>
    <mergeCell ref="B1139:E1139"/>
    <mergeCell ref="C1140:E1140"/>
    <mergeCell ref="B1137:E1137"/>
    <mergeCell ref="D985:E985"/>
    <mergeCell ref="D986:E986"/>
    <mergeCell ref="D987:E987"/>
    <mergeCell ref="B939:E939"/>
    <mergeCell ref="D1110:E1110"/>
    <mergeCell ref="D1109:E1109"/>
    <mergeCell ref="D1125:E1125"/>
    <mergeCell ref="D1123:E1123"/>
    <mergeCell ref="D1128:E1128"/>
    <mergeCell ref="D1132:E1132"/>
    <mergeCell ref="D1124:E1124"/>
    <mergeCell ref="D1008:E1008"/>
    <mergeCell ref="D981:E981"/>
    <mergeCell ref="D1006:E1006"/>
    <mergeCell ref="B998:E998"/>
    <mergeCell ref="D1065:E1065"/>
    <mergeCell ref="C1001:E1001"/>
    <mergeCell ref="D949:E949"/>
    <mergeCell ref="C944:E944"/>
    <mergeCell ref="C1004:E1004"/>
    <mergeCell ref="C1003:E1003"/>
    <mergeCell ref="D1005:E1005"/>
    <mergeCell ref="D1011:E1011"/>
    <mergeCell ref="D927:E927"/>
    <mergeCell ref="D928:E928"/>
    <mergeCell ref="D931:E931"/>
    <mergeCell ref="D932:E932"/>
    <mergeCell ref="D950:E950"/>
    <mergeCell ref="D951:E951"/>
    <mergeCell ref="D952:E952"/>
    <mergeCell ref="D1069:E1069"/>
    <mergeCell ref="D1070:E1070"/>
    <mergeCell ref="B1075:E1075"/>
    <mergeCell ref="D732:E732"/>
    <mergeCell ref="D731:E731"/>
    <mergeCell ref="B788:E788"/>
    <mergeCell ref="D817:E817"/>
    <mergeCell ref="D894:E894"/>
    <mergeCell ref="D897:E897"/>
    <mergeCell ref="B888:E888"/>
    <mergeCell ref="C890:E890"/>
    <mergeCell ref="D892:E892"/>
    <mergeCell ref="D929:E929"/>
    <mergeCell ref="D933:E933"/>
    <mergeCell ref="D930:E930"/>
    <mergeCell ref="D848:E848"/>
    <mergeCell ref="D747:E747"/>
    <mergeCell ref="B742:E742"/>
    <mergeCell ref="D813:E813"/>
    <mergeCell ref="D876:E876"/>
    <mergeCell ref="D900:E900"/>
    <mergeCell ref="D814:E814"/>
    <mergeCell ref="D759:E759"/>
    <mergeCell ref="D760:E760"/>
    <mergeCell ref="D761:E761"/>
    <mergeCell ref="B787:E787"/>
    <mergeCell ref="D769:E769"/>
    <mergeCell ref="D783:E783"/>
    <mergeCell ref="D762:E762"/>
    <mergeCell ref="D849:E849"/>
    <mergeCell ref="C790:E790"/>
    <mergeCell ref="C791:E791"/>
    <mergeCell ref="D793:E793"/>
    <mergeCell ref="D837:E837"/>
    <mergeCell ref="D838:E838"/>
    <mergeCell ref="F746:G746"/>
    <mergeCell ref="C745:E745"/>
    <mergeCell ref="D755:E755"/>
    <mergeCell ref="D756:E756"/>
    <mergeCell ref="D757:E757"/>
    <mergeCell ref="D758:E758"/>
    <mergeCell ref="D750:E750"/>
    <mergeCell ref="D715:E715"/>
    <mergeCell ref="D716:E716"/>
    <mergeCell ref="D717:E717"/>
    <mergeCell ref="D775:E775"/>
    <mergeCell ref="D776:E776"/>
    <mergeCell ref="D777:E777"/>
    <mergeCell ref="D778:E778"/>
    <mergeCell ref="D779:E779"/>
    <mergeCell ref="D782:E782"/>
    <mergeCell ref="D875:E875"/>
    <mergeCell ref="C845:E845"/>
    <mergeCell ref="C846:E846"/>
    <mergeCell ref="C780:E780"/>
    <mergeCell ref="D767:E767"/>
    <mergeCell ref="D768:E768"/>
    <mergeCell ref="C743:E743"/>
    <mergeCell ref="C744:E744"/>
    <mergeCell ref="D724:E724"/>
    <mergeCell ref="D725:E725"/>
    <mergeCell ref="D734:E734"/>
    <mergeCell ref="D727:E727"/>
    <mergeCell ref="D864:E864"/>
    <mergeCell ref="D872:E872"/>
    <mergeCell ref="D774:E774"/>
    <mergeCell ref="D858:E858"/>
    <mergeCell ref="D467:E467"/>
    <mergeCell ref="D468:E468"/>
    <mergeCell ref="D469:E469"/>
    <mergeCell ref="D492:E492"/>
    <mergeCell ref="C480:E480"/>
    <mergeCell ref="D451:E451"/>
    <mergeCell ref="F1081:G1081"/>
    <mergeCell ref="D554:E554"/>
    <mergeCell ref="D556:E556"/>
    <mergeCell ref="D558:E558"/>
    <mergeCell ref="D561:E561"/>
    <mergeCell ref="D540:E540"/>
    <mergeCell ref="B530:E530"/>
    <mergeCell ref="B531:E531"/>
    <mergeCell ref="B532:E532"/>
    <mergeCell ref="C533:E533"/>
    <mergeCell ref="C534:E534"/>
    <mergeCell ref="D516:E516"/>
    <mergeCell ref="D525:E525"/>
    <mergeCell ref="D536:E536"/>
    <mergeCell ref="D538:E538"/>
    <mergeCell ref="D539:E539"/>
    <mergeCell ref="D818:E818"/>
    <mergeCell ref="D824:E824"/>
    <mergeCell ref="D827:E827"/>
    <mergeCell ref="D819:E819"/>
    <mergeCell ref="C792:E792"/>
    <mergeCell ref="D804:E804"/>
    <mergeCell ref="D805:E805"/>
    <mergeCell ref="D812:E812"/>
    <mergeCell ref="D621:E621"/>
    <mergeCell ref="D537:E537"/>
    <mergeCell ref="D450:E450"/>
    <mergeCell ref="D1007:E1007"/>
    <mergeCell ref="C593:E593"/>
    <mergeCell ref="C594:E594"/>
    <mergeCell ref="D612:E612"/>
    <mergeCell ref="D630:E630"/>
    <mergeCell ref="D596:E596"/>
    <mergeCell ref="B647:E647"/>
    <mergeCell ref="F863:G863"/>
    <mergeCell ref="F848:G848"/>
    <mergeCell ref="C889:E889"/>
    <mergeCell ref="D506:E506"/>
    <mergeCell ref="D508:E508"/>
    <mergeCell ref="D507:E507"/>
    <mergeCell ref="D509:E509"/>
    <mergeCell ref="D510:E510"/>
    <mergeCell ref="D511:E511"/>
    <mergeCell ref="B479:E479"/>
    <mergeCell ref="F596:G596"/>
    <mergeCell ref="D903:E903"/>
    <mergeCell ref="D904:E904"/>
    <mergeCell ref="B940:E940"/>
    <mergeCell ref="D959:E959"/>
    <mergeCell ref="B941:E941"/>
    <mergeCell ref="C942:E942"/>
    <mergeCell ref="C989:E989"/>
    <mergeCell ref="D965:E965"/>
    <mergeCell ref="D971:E971"/>
    <mergeCell ref="D984:E984"/>
    <mergeCell ref="D613:E613"/>
    <mergeCell ref="D718:E718"/>
    <mergeCell ref="D754:E754"/>
    <mergeCell ref="F214:F226"/>
    <mergeCell ref="D453:E453"/>
    <mergeCell ref="C454:E454"/>
    <mergeCell ref="B367:E367"/>
    <mergeCell ref="B368:E368"/>
    <mergeCell ref="B369:E369"/>
    <mergeCell ref="C370:E370"/>
    <mergeCell ref="D395:E395"/>
    <mergeCell ref="D541:E541"/>
    <mergeCell ref="D882:E882"/>
    <mergeCell ref="D730:E730"/>
    <mergeCell ref="D749:E749"/>
    <mergeCell ref="B740:E740"/>
    <mergeCell ref="B741:E741"/>
    <mergeCell ref="D751:E751"/>
    <mergeCell ref="D687:E687"/>
    <mergeCell ref="D693:E693"/>
    <mergeCell ref="D703:E703"/>
    <mergeCell ref="D704:E704"/>
    <mergeCell ref="D705:E705"/>
    <mergeCell ref="C668:E668"/>
    <mergeCell ref="D379:E379"/>
    <mergeCell ref="D380:E380"/>
    <mergeCell ref="D391:E391"/>
    <mergeCell ref="D381:E381"/>
    <mergeCell ref="B425:E425"/>
    <mergeCell ref="D498:E498"/>
    <mergeCell ref="D499:E499"/>
    <mergeCell ref="D493:E493"/>
    <mergeCell ref="D473:E473"/>
    <mergeCell ref="D466:E466"/>
    <mergeCell ref="D437:E437"/>
    <mergeCell ref="D446:E446"/>
    <mergeCell ref="D447:E447"/>
    <mergeCell ref="D257:E257"/>
    <mergeCell ref="D258:E258"/>
    <mergeCell ref="D263:E263"/>
    <mergeCell ref="D237:E237"/>
    <mergeCell ref="D238:E238"/>
    <mergeCell ref="D373:E373"/>
    <mergeCell ref="B248:E248"/>
    <mergeCell ref="D436:E436"/>
    <mergeCell ref="D342:E342"/>
    <mergeCell ref="D355:E355"/>
    <mergeCell ref="D360:E360"/>
    <mergeCell ref="D383:E383"/>
    <mergeCell ref="C249:E249"/>
    <mergeCell ref="C250:E250"/>
    <mergeCell ref="D273:E273"/>
    <mergeCell ref="D390:E390"/>
    <mergeCell ref="D432:E432"/>
    <mergeCell ref="B185:E185"/>
    <mergeCell ref="B186:E186"/>
    <mergeCell ref="D191:E191"/>
    <mergeCell ref="D470:E470"/>
    <mergeCell ref="D471:E471"/>
    <mergeCell ref="D472:E472"/>
    <mergeCell ref="D157:E157"/>
    <mergeCell ref="D170:E170"/>
    <mergeCell ref="F125:G125"/>
    <mergeCell ref="D145:E145"/>
    <mergeCell ref="F191:G191"/>
    <mergeCell ref="D125:E125"/>
    <mergeCell ref="D196:E196"/>
    <mergeCell ref="D197:E197"/>
    <mergeCell ref="C198:E198"/>
    <mergeCell ref="D221:E221"/>
    <mergeCell ref="D224:E224"/>
    <mergeCell ref="D225:E225"/>
    <mergeCell ref="D226:E226"/>
    <mergeCell ref="F157:G157"/>
    <mergeCell ref="D465:E465"/>
    <mergeCell ref="D177:E177"/>
    <mergeCell ref="D192:E192"/>
    <mergeCell ref="D193:E193"/>
    <mergeCell ref="C203:E203"/>
    <mergeCell ref="D199:E199"/>
    <mergeCell ref="D200:E200"/>
    <mergeCell ref="C202:E202"/>
    <mergeCell ref="D201:E201"/>
    <mergeCell ref="D254:E254"/>
    <mergeCell ref="D236:E236"/>
    <mergeCell ref="F236:G236"/>
    <mergeCell ref="C189:E189"/>
    <mergeCell ref="C190:E190"/>
    <mergeCell ref="D253:E253"/>
    <mergeCell ref="B246:E246"/>
    <mergeCell ref="B247:E247"/>
    <mergeCell ref="D227:E227"/>
    <mergeCell ref="B187:E187"/>
    <mergeCell ref="C188:E188"/>
    <mergeCell ref="D194:E194"/>
    <mergeCell ref="D195:E195"/>
    <mergeCell ref="D229:E229"/>
    <mergeCell ref="D217:E217"/>
    <mergeCell ref="D218:E218"/>
    <mergeCell ref="D220:E220"/>
    <mergeCell ref="D433:E433"/>
    <mergeCell ref="D434:E434"/>
    <mergeCell ref="D378:E378"/>
    <mergeCell ref="D301:E301"/>
    <mergeCell ref="D302:E302"/>
    <mergeCell ref="D313:E313"/>
    <mergeCell ref="D321:E321"/>
    <mergeCell ref="C310:E310"/>
    <mergeCell ref="C311:E311"/>
    <mergeCell ref="C228:E228"/>
    <mergeCell ref="D394:E394"/>
    <mergeCell ref="D396:E396"/>
    <mergeCell ref="D407:E407"/>
    <mergeCell ref="D382:E382"/>
    <mergeCell ref="D385:E385"/>
    <mergeCell ref="D386:E386"/>
    <mergeCell ref="D387:E387"/>
    <mergeCell ref="D388:E388"/>
    <mergeCell ref="B46:E46"/>
    <mergeCell ref="B47:E47"/>
    <mergeCell ref="B48:E48"/>
    <mergeCell ref="C49:E49"/>
    <mergeCell ref="C50:E50"/>
    <mergeCell ref="D52:E52"/>
    <mergeCell ref="D53:E53"/>
    <mergeCell ref="D156:E156"/>
    <mergeCell ref="B119:E119"/>
    <mergeCell ref="D144:E144"/>
    <mergeCell ref="B120:E120"/>
    <mergeCell ref="B121:E121"/>
    <mergeCell ref="C122:E122"/>
    <mergeCell ref="C123:E123"/>
    <mergeCell ref="D127:E127"/>
    <mergeCell ref="D106:E106"/>
    <mergeCell ref="D69:E69"/>
    <mergeCell ref="D74:E74"/>
    <mergeCell ref="D111:E111"/>
    <mergeCell ref="D81:E81"/>
    <mergeCell ref="D102:E102"/>
    <mergeCell ref="C51:E51"/>
    <mergeCell ref="D59:E59"/>
    <mergeCell ref="D64:E64"/>
    <mergeCell ref="D67:E67"/>
    <mergeCell ref="D68:E68"/>
    <mergeCell ref="D65:E65"/>
    <mergeCell ref="C124:E124"/>
    <mergeCell ref="D174:E174"/>
    <mergeCell ref="D175:E175"/>
    <mergeCell ref="D176:E176"/>
    <mergeCell ref="D83:E83"/>
    <mergeCell ref="D88:E88"/>
    <mergeCell ref="D105:E105"/>
    <mergeCell ref="D126:E126"/>
    <mergeCell ref="D99:E99"/>
    <mergeCell ref="D155:E155"/>
    <mergeCell ref="D154:E154"/>
    <mergeCell ref="D146:E146"/>
    <mergeCell ref="D147:E147"/>
    <mergeCell ref="D148:E148"/>
    <mergeCell ref="D132:E132"/>
    <mergeCell ref="D139:E139"/>
    <mergeCell ref="D485:E485"/>
    <mergeCell ref="C1141:E1141"/>
    <mergeCell ref="D615:E615"/>
    <mergeCell ref="C770:E770"/>
    <mergeCell ref="D325:E325"/>
    <mergeCell ref="D340:E340"/>
    <mergeCell ref="C371:E371"/>
    <mergeCell ref="D604:E604"/>
    <mergeCell ref="D773:E773"/>
    <mergeCell ref="C652:E652"/>
    <mergeCell ref="B648:E648"/>
    <mergeCell ref="B649:E649"/>
    <mergeCell ref="D158:E158"/>
    <mergeCell ref="D171:E171"/>
    <mergeCell ref="D172:E172"/>
    <mergeCell ref="D173:E173"/>
    <mergeCell ref="D230:E230"/>
    <mergeCell ref="D1599:E1599"/>
    <mergeCell ref="D1595:E1595"/>
    <mergeCell ref="D66:E66"/>
    <mergeCell ref="C481:E481"/>
    <mergeCell ref="D483:E483"/>
    <mergeCell ref="D484:E484"/>
    <mergeCell ref="D495:E495"/>
    <mergeCell ref="D496:E496"/>
    <mergeCell ref="D497:E497"/>
    <mergeCell ref="D494:E494"/>
    <mergeCell ref="C251:E251"/>
    <mergeCell ref="D252:E252"/>
    <mergeCell ref="D290:E290"/>
    <mergeCell ref="D291:E291"/>
    <mergeCell ref="D294:E294"/>
    <mergeCell ref="D295:E295"/>
    <mergeCell ref="D296:E296"/>
    <mergeCell ref="D292:E292"/>
    <mergeCell ref="D293:E293"/>
    <mergeCell ref="D278:E278"/>
    <mergeCell ref="D285:E285"/>
    <mergeCell ref="D286:E286"/>
    <mergeCell ref="D287:E287"/>
    <mergeCell ref="D288:E288"/>
    <mergeCell ref="D289:E289"/>
    <mergeCell ref="D852:E852"/>
    <mergeCell ref="D463:E463"/>
    <mergeCell ref="D435:E435"/>
    <mergeCell ref="D421:E421"/>
    <mergeCell ref="D431:E431"/>
    <mergeCell ref="C429:E429"/>
    <mergeCell ref="C430:E430"/>
    <mergeCell ref="F205:F212"/>
    <mergeCell ref="F373:G373"/>
    <mergeCell ref="F229:G229"/>
    <mergeCell ref="D212:E212"/>
    <mergeCell ref="F242:G242"/>
    <mergeCell ref="F312:G312"/>
    <mergeCell ref="D322:E322"/>
    <mergeCell ref="D239:E239"/>
    <mergeCell ref="D240:E240"/>
    <mergeCell ref="D241:E241"/>
    <mergeCell ref="D242:E242"/>
    <mergeCell ref="D211:E211"/>
    <mergeCell ref="D208:E208"/>
    <mergeCell ref="D206:E206"/>
    <mergeCell ref="D207:E207"/>
    <mergeCell ref="D215:E215"/>
    <mergeCell ref="D219:E219"/>
    <mergeCell ref="D231:E231"/>
    <mergeCell ref="D232:E232"/>
    <mergeCell ref="D233:E233"/>
    <mergeCell ref="D234:E234"/>
    <mergeCell ref="D312:E312"/>
    <mergeCell ref="C309:E309"/>
    <mergeCell ref="C372:E372"/>
    <mergeCell ref="D270:E270"/>
    <mergeCell ref="D274:E274"/>
    <mergeCell ref="D277:E277"/>
    <mergeCell ref="D276:E276"/>
    <mergeCell ref="D271:E271"/>
    <mergeCell ref="D272:E272"/>
    <mergeCell ref="D324:E324"/>
    <mergeCell ref="D341:E341"/>
    <mergeCell ref="D1625:E1625"/>
    <mergeCell ref="D1620:E1620"/>
    <mergeCell ref="D1621:E1621"/>
    <mergeCell ref="D1622:E1622"/>
    <mergeCell ref="C1610:E1610"/>
    <mergeCell ref="C1611:E1611"/>
    <mergeCell ref="D1612:E1612"/>
    <mergeCell ref="D1623:E1623"/>
    <mergeCell ref="D1618:E1618"/>
    <mergeCell ref="D1619:E1619"/>
    <mergeCell ref="D1617:E1617"/>
    <mergeCell ref="D1615:E1615"/>
    <mergeCell ref="D1616:E1616"/>
    <mergeCell ref="D1600:E1600"/>
    <mergeCell ref="D1601:E1601"/>
    <mergeCell ref="D1606:E1606"/>
    <mergeCell ref="D1607:E1607"/>
    <mergeCell ref="D1608:E1608"/>
    <mergeCell ref="D1624:E1624"/>
    <mergeCell ref="D1602:E1602"/>
    <mergeCell ref="D1614:E1614"/>
    <mergeCell ref="D1613:E1613"/>
    <mergeCell ref="D1604:E1604"/>
    <mergeCell ref="D1603:E1603"/>
    <mergeCell ref="C1609:E1609"/>
    <mergeCell ref="D1596:E1596"/>
    <mergeCell ref="D1597:E1597"/>
    <mergeCell ref="D1605:E1605"/>
    <mergeCell ref="D1598:E1598"/>
    <mergeCell ref="C1594:E1594"/>
    <mergeCell ref="F1143:G1143"/>
    <mergeCell ref="B1589:E1589"/>
    <mergeCell ref="D1566:E1566"/>
    <mergeCell ref="D1567:E1567"/>
    <mergeCell ref="D1563:E1563"/>
    <mergeCell ref="D1565:E1565"/>
    <mergeCell ref="B1590:E1590"/>
    <mergeCell ref="C1580:E1580"/>
    <mergeCell ref="D1581:E1581"/>
    <mergeCell ref="D1582:E1582"/>
    <mergeCell ref="D1583:E1583"/>
    <mergeCell ref="D1579:E1579"/>
    <mergeCell ref="D1406:E1406"/>
    <mergeCell ref="B1411:E1411"/>
    <mergeCell ref="C1593:E1593"/>
    <mergeCell ref="C1591:E1591"/>
    <mergeCell ref="C1561:E1561"/>
    <mergeCell ref="C1562:E1562"/>
    <mergeCell ref="B1588:E1588"/>
    <mergeCell ref="C1413:E1413"/>
    <mergeCell ref="D1366:E1366"/>
    <mergeCell ref="D1143:E1143"/>
    <mergeCell ref="D1379:E1379"/>
    <mergeCell ref="D1367:E1367"/>
    <mergeCell ref="D1372:E1372"/>
    <mergeCell ref="C1378:E1378"/>
    <mergeCell ref="C1592:E1592"/>
    <mergeCell ref="D1363:E1363"/>
    <mergeCell ref="D1364:E1364"/>
    <mergeCell ref="D1365:E1365"/>
    <mergeCell ref="D877:E877"/>
    <mergeCell ref="D878:E878"/>
    <mergeCell ref="D879:E879"/>
    <mergeCell ref="D614:E614"/>
    <mergeCell ref="D629:E629"/>
    <mergeCell ref="D631:E631"/>
    <mergeCell ref="D983:E983"/>
    <mergeCell ref="C943:E943"/>
    <mergeCell ref="D748:E748"/>
    <mergeCell ref="B1000:E1000"/>
    <mergeCell ref="D1081:E1081"/>
    <mergeCell ref="D1398:E1398"/>
    <mergeCell ref="C1382:E1382"/>
    <mergeCell ref="D746:E746"/>
    <mergeCell ref="D898:E898"/>
    <mergeCell ref="D857:E857"/>
    <mergeCell ref="C861:E861"/>
    <mergeCell ref="D863:E863"/>
    <mergeCell ref="D862:E862"/>
    <mergeCell ref="D859:E859"/>
    <mergeCell ref="C880:E880"/>
    <mergeCell ref="D736:E736"/>
    <mergeCell ref="D752:E752"/>
    <mergeCell ref="D835:E835"/>
    <mergeCell ref="D836:E836"/>
    <mergeCell ref="B842:E842"/>
    <mergeCell ref="B843:E843"/>
    <mergeCell ref="D728:E728"/>
    <mergeCell ref="D729:E729"/>
    <mergeCell ref="F1286:G1286"/>
    <mergeCell ref="B1316:E1316"/>
    <mergeCell ref="B1317:E1317"/>
    <mergeCell ref="D1287:E1287"/>
    <mergeCell ref="D1288:E1288"/>
    <mergeCell ref="D1289:E1289"/>
    <mergeCell ref="D1290:E1290"/>
    <mergeCell ref="D945:E945"/>
    <mergeCell ref="D946:E946"/>
    <mergeCell ref="D961:E961"/>
    <mergeCell ref="D982:E982"/>
    <mergeCell ref="D988:E988"/>
    <mergeCell ref="C1002:E1002"/>
    <mergeCell ref="D947:E947"/>
    <mergeCell ref="D948:E948"/>
    <mergeCell ref="D953:E953"/>
    <mergeCell ref="D958:E958"/>
    <mergeCell ref="D960:E960"/>
    <mergeCell ref="D964:E964"/>
    <mergeCell ref="D1009:E1009"/>
    <mergeCell ref="D1010:E1010"/>
    <mergeCell ref="B999:E999"/>
    <mergeCell ref="D1026:E1026"/>
    <mergeCell ref="D1024:E1024"/>
    <mergeCell ref="C1019:E1019"/>
    <mergeCell ref="C1021:E1021"/>
    <mergeCell ref="D990:E990"/>
    <mergeCell ref="D991:E991"/>
    <mergeCell ref="D992:E992"/>
    <mergeCell ref="D993:E993"/>
    <mergeCell ref="D994:E994"/>
    <mergeCell ref="B1018:E1018"/>
    <mergeCell ref="D1584:E1584"/>
    <mergeCell ref="D1049:E1049"/>
    <mergeCell ref="D1050:E1050"/>
    <mergeCell ref="D1056:E1056"/>
    <mergeCell ref="D1057:E1057"/>
    <mergeCell ref="C1322:E1322"/>
    <mergeCell ref="C1284:E1284"/>
    <mergeCell ref="D1328:E1328"/>
    <mergeCell ref="D1357:E1357"/>
    <mergeCell ref="D1115:E1115"/>
    <mergeCell ref="D1108:E1108"/>
    <mergeCell ref="D1100:E1100"/>
    <mergeCell ref="D1101:E1101"/>
    <mergeCell ref="D856:E856"/>
    <mergeCell ref="D853:E853"/>
    <mergeCell ref="D851:E851"/>
    <mergeCell ref="B886:E886"/>
    <mergeCell ref="D893:E893"/>
    <mergeCell ref="D914:E914"/>
    <mergeCell ref="D902:E902"/>
    <mergeCell ref="C891:E891"/>
    <mergeCell ref="D899:E899"/>
    <mergeCell ref="D1113:E1113"/>
    <mergeCell ref="D1235:E1235"/>
    <mergeCell ref="D1526:E1526"/>
    <mergeCell ref="B1559:E1559"/>
    <mergeCell ref="C1560:E1560"/>
    <mergeCell ref="D1577:E1577"/>
    <mergeCell ref="D1578:E1578"/>
    <mergeCell ref="D1576:E1576"/>
    <mergeCell ref="D934:E934"/>
    <mergeCell ref="D935:E935"/>
    <mergeCell ref="D555:E555"/>
    <mergeCell ref="D608:E608"/>
    <mergeCell ref="B307:E307"/>
    <mergeCell ref="B308:E308"/>
    <mergeCell ref="D205:E205"/>
    <mergeCell ref="D204:E204"/>
    <mergeCell ref="D209:E209"/>
    <mergeCell ref="D210:E210"/>
    <mergeCell ref="D457:E457"/>
    <mergeCell ref="D213:E213"/>
    <mergeCell ref="D214:E214"/>
    <mergeCell ref="B426:E426"/>
    <mergeCell ref="B427:E427"/>
    <mergeCell ref="D264:E264"/>
    <mergeCell ref="C428:E428"/>
    <mergeCell ref="D408:E408"/>
    <mergeCell ref="D409:E409"/>
    <mergeCell ref="D410:E410"/>
    <mergeCell ref="D413:E413"/>
    <mergeCell ref="D417:E417"/>
    <mergeCell ref="D420:E420"/>
    <mergeCell ref="D455:E455"/>
    <mergeCell ref="D456:E456"/>
    <mergeCell ref="D384:E384"/>
    <mergeCell ref="D607:E607"/>
    <mergeCell ref="C235:E235"/>
    <mergeCell ref="B306:E306"/>
    <mergeCell ref="D438:E438"/>
    <mergeCell ref="D439:E439"/>
    <mergeCell ref="D440:E440"/>
    <mergeCell ref="D444:E444"/>
    <mergeCell ref="D443:E443"/>
  </mergeCells>
  <phoneticPr fontId="6" type="noConversion"/>
  <pageMargins left="0.59055118110236227" right="0.19685039370078741" top="0" bottom="0" header="0" footer="0"/>
  <pageSetup paperSize="9" scale="82" orientation="portrait" horizontalDpi="300" verticalDpi="300" r:id="rId1"/>
  <headerFooter alignWithMargins="0"/>
  <rowBreaks count="31" manualBreakCount="31">
    <brk id="42" max="16383" man="1"/>
    <brk id="115" min="1" max="6" man="1"/>
    <brk id="181" max="16383" man="1"/>
    <brk id="242" max="16383" man="1"/>
    <brk id="302" max="16383" man="1"/>
    <brk id="363" max="16383" man="1"/>
    <brk id="421" max="16383" man="1"/>
    <brk id="473" max="16383" man="1"/>
    <brk id="526" max="16383" man="1"/>
    <brk id="586" max="16383" man="1"/>
    <brk id="643" max="16383" man="1"/>
    <brk id="674" max="16383" man="1"/>
    <brk id="736" max="16383" man="1"/>
    <brk id="783" min="1" max="6" man="1"/>
    <brk id="838" max="16383" man="1"/>
    <brk id="882" max="16383" man="1"/>
    <brk id="935" max="16383" man="1"/>
    <brk id="994" max="16383" man="1"/>
    <brk id="1012" min="1" max="6" man="1"/>
    <brk id="1071" max="16383" man="1"/>
    <brk id="1133" max="16383" man="1"/>
    <brk id="1163" max="16383" man="1"/>
    <brk id="1218" max="16383" man="1"/>
    <brk id="1276" max="16383" man="1"/>
    <brk id="1312" max="16383" man="1"/>
    <brk id="1347" max="16383" man="1"/>
    <brk id="1406" max="16383" man="1"/>
    <brk id="1443" max="16383" man="1"/>
    <brk id="1495" max="16383" man="1"/>
    <brk id="1553" max="16383" man="1"/>
    <brk id="158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HOAI2013</vt:lpstr>
      <vt:lpstr>HOAI2013!Druckbereich</vt:lpstr>
      <vt:lpstr>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richter01</dc:creator>
  <cp:lastModifiedBy>Heller, Anna</cp:lastModifiedBy>
  <cp:lastPrinted>2022-02-24T13:13:15Z</cp:lastPrinted>
  <dcterms:created xsi:type="dcterms:W3CDTF">2000-03-27T11:26:50Z</dcterms:created>
  <dcterms:modified xsi:type="dcterms:W3CDTF">2024-09-27T06:47:10Z</dcterms:modified>
</cp:coreProperties>
</file>