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C:\Users\Helleran\APPDATA\LOCAL\TEMP\OSTEMP\02B28A74\CACHE\04\52\BE\"/>
    </mc:Choice>
  </mc:AlternateContent>
  <bookViews>
    <workbookView xWindow="-120" yWindow="-120" windowWidth="29040" windowHeight="15840"/>
  </bookViews>
  <sheets>
    <sheet name="HOAI2013" sheetId="1" r:id="rId1"/>
  </sheets>
  <definedNames>
    <definedName name="_xlnm.Print_Area" localSheetId="0">HOAI2013!$B$1:$G$1439</definedName>
    <definedName name="_xlnm.Print_Area">HOAI2013!$B$45:$H$1436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36" i="1" l="1"/>
  <c r="G1439" i="1"/>
  <c r="G1383" i="1" l="1"/>
  <c r="G1324" i="1"/>
  <c r="G1275" i="1"/>
  <c r="G1217" i="1"/>
  <c r="G1163" i="1"/>
  <c r="G1106" i="1"/>
  <c r="G1058" i="1"/>
  <c r="G1038" i="1"/>
  <c r="G973" i="1"/>
  <c r="G44" i="1" l="1"/>
  <c r="G43" i="1"/>
  <c r="B46" i="1"/>
  <c r="G1336" i="1" l="1"/>
  <c r="G901" i="1"/>
  <c r="G762" i="1"/>
  <c r="G608" i="1"/>
  <c r="G174" i="1"/>
  <c r="F1051" i="1"/>
  <c r="G1326" i="1"/>
  <c r="F1326" i="1"/>
  <c r="E1325" i="1"/>
  <c r="D1325" i="1"/>
  <c r="C1325" i="1"/>
  <c r="B1325" i="1"/>
  <c r="E1324" i="1"/>
  <c r="D1324" i="1"/>
  <c r="C1324" i="1"/>
  <c r="B1324" i="1"/>
  <c r="E1323" i="1"/>
  <c r="D1323" i="1"/>
  <c r="C1323" i="1"/>
  <c r="B1323" i="1"/>
  <c r="G1321" i="1"/>
  <c r="G1320" i="1"/>
  <c r="G1277" i="1"/>
  <c r="F1277" i="1"/>
  <c r="E1276" i="1"/>
  <c r="D1276" i="1"/>
  <c r="C1276" i="1"/>
  <c r="B1276" i="1"/>
  <c r="E1275" i="1"/>
  <c r="D1275" i="1"/>
  <c r="C1275" i="1"/>
  <c r="B1275" i="1"/>
  <c r="E1274" i="1"/>
  <c r="D1274" i="1"/>
  <c r="C1274" i="1"/>
  <c r="B1274" i="1"/>
  <c r="G1272" i="1"/>
  <c r="G1271" i="1"/>
  <c r="G1040" i="1"/>
  <c r="F1040" i="1"/>
  <c r="E1039" i="1"/>
  <c r="D1039" i="1"/>
  <c r="C1039" i="1"/>
  <c r="B1039" i="1"/>
  <c r="E1038" i="1"/>
  <c r="D1038" i="1"/>
  <c r="C1038" i="1"/>
  <c r="B1038" i="1"/>
  <c r="E1037" i="1"/>
  <c r="D1037" i="1"/>
  <c r="C1037" i="1"/>
  <c r="B1037" i="1"/>
  <c r="G1035" i="1"/>
  <c r="G1034" i="1"/>
  <c r="G890" i="1"/>
  <c r="F890" i="1"/>
  <c r="E889" i="1"/>
  <c r="D889" i="1"/>
  <c r="C889" i="1"/>
  <c r="B889" i="1"/>
  <c r="E888" i="1"/>
  <c r="D888" i="1"/>
  <c r="C888" i="1"/>
  <c r="B888" i="1"/>
  <c r="E887" i="1"/>
  <c r="D887" i="1"/>
  <c r="C887" i="1"/>
  <c r="B887" i="1"/>
  <c r="G885" i="1"/>
  <c r="G884" i="1"/>
  <c r="F901" i="1"/>
  <c r="G592" i="1"/>
  <c r="F592" i="1"/>
  <c r="E591" i="1"/>
  <c r="D591" i="1"/>
  <c r="C591" i="1"/>
  <c r="B591" i="1"/>
  <c r="E590" i="1"/>
  <c r="D590" i="1"/>
  <c r="C590" i="1"/>
  <c r="B590" i="1"/>
  <c r="E589" i="1"/>
  <c r="D589" i="1"/>
  <c r="C589" i="1"/>
  <c r="B589" i="1"/>
  <c r="G587" i="1"/>
  <c r="G586" i="1"/>
  <c r="G1413" i="1"/>
  <c r="G1378" i="1"/>
  <c r="G1051" i="1"/>
  <c r="G912" i="1"/>
  <c r="G665" i="1"/>
  <c r="G419" i="1"/>
  <c r="F174" i="1"/>
  <c r="F1413" i="1"/>
  <c r="F1378" i="1"/>
  <c r="F912" i="1"/>
  <c r="F762" i="1"/>
  <c r="F665" i="1"/>
  <c r="F608" i="1"/>
  <c r="F419" i="1"/>
  <c r="G1357" i="1"/>
  <c r="G1033" i="1"/>
  <c r="F1357" i="1"/>
  <c r="F1033" i="1"/>
  <c r="G1432" i="1"/>
  <c r="G775" i="1"/>
  <c r="F1432" i="1"/>
  <c r="F775" i="1"/>
  <c r="G1385" i="1"/>
  <c r="F1385" i="1"/>
  <c r="G1219" i="1"/>
  <c r="F1219" i="1"/>
  <c r="G1165" i="1"/>
  <c r="F1165" i="1"/>
  <c r="G1108" i="1"/>
  <c r="F1108" i="1"/>
  <c r="G1060" i="1"/>
  <c r="F1060" i="1"/>
  <c r="G975" i="1"/>
  <c r="F975" i="1"/>
  <c r="G919" i="1"/>
  <c r="F919" i="1"/>
  <c r="G838" i="1"/>
  <c r="F838" i="1"/>
  <c r="G782" i="1"/>
  <c r="F782" i="1"/>
  <c r="G731" i="1"/>
  <c r="F731" i="1"/>
  <c r="G673" i="1"/>
  <c r="F673" i="1"/>
  <c r="G615" i="1"/>
  <c r="F615" i="1"/>
  <c r="G535" i="1"/>
  <c r="F535" i="1"/>
  <c r="G477" i="1"/>
  <c r="F477" i="1"/>
  <c r="G426" i="1"/>
  <c r="F426" i="1"/>
  <c r="G370" i="1"/>
  <c r="F370" i="1"/>
  <c r="G1380" i="1"/>
  <c r="G1379" i="1"/>
  <c r="G1214" i="1"/>
  <c r="G1213" i="1"/>
  <c r="G1160" i="1"/>
  <c r="G1159" i="1"/>
  <c r="G1103" i="1"/>
  <c r="G1102" i="1"/>
  <c r="G1055" i="1"/>
  <c r="G1054" i="1"/>
  <c r="G970" i="1"/>
  <c r="G969" i="1"/>
  <c r="G914" i="1"/>
  <c r="G913" i="1"/>
  <c r="G833" i="1"/>
  <c r="G832" i="1"/>
  <c r="G777" i="1"/>
  <c r="G776" i="1"/>
  <c r="G726" i="1"/>
  <c r="G725" i="1"/>
  <c r="G668" i="1"/>
  <c r="G667" i="1"/>
  <c r="G610" i="1"/>
  <c r="G609" i="1"/>
  <c r="G530" i="1"/>
  <c r="G529" i="1"/>
  <c r="G472" i="1"/>
  <c r="G471" i="1"/>
  <c r="G421" i="1"/>
  <c r="G420" i="1"/>
  <c r="G365" i="1"/>
  <c r="G364" i="1"/>
  <c r="G302" i="1"/>
  <c r="G301" i="1"/>
  <c r="G239" i="1"/>
  <c r="G238" i="1"/>
  <c r="G307" i="1"/>
  <c r="F307" i="1"/>
  <c r="G244" i="1"/>
  <c r="F244" i="1"/>
  <c r="G181" i="1"/>
  <c r="F181" i="1"/>
  <c r="G119" i="1"/>
  <c r="F119" i="1"/>
  <c r="E1384" i="1"/>
  <c r="D1384" i="1"/>
  <c r="C1384" i="1"/>
  <c r="B1384" i="1"/>
  <c r="E1383" i="1"/>
  <c r="D1383" i="1"/>
  <c r="C1383" i="1"/>
  <c r="B1383" i="1"/>
  <c r="E1382" i="1"/>
  <c r="D1382" i="1"/>
  <c r="C1382" i="1"/>
  <c r="B1382" i="1"/>
  <c r="E1218" i="1"/>
  <c r="D1218" i="1"/>
  <c r="C1218" i="1"/>
  <c r="B1218" i="1"/>
  <c r="E1217" i="1"/>
  <c r="D1217" i="1"/>
  <c r="C1217" i="1"/>
  <c r="B1217" i="1"/>
  <c r="E1216" i="1"/>
  <c r="D1216" i="1"/>
  <c r="C1216" i="1"/>
  <c r="B1216" i="1"/>
  <c r="E1164" i="1"/>
  <c r="D1164" i="1"/>
  <c r="C1164" i="1"/>
  <c r="B1164" i="1"/>
  <c r="E1163" i="1"/>
  <c r="D1163" i="1"/>
  <c r="C1163" i="1"/>
  <c r="B1163" i="1"/>
  <c r="E1162" i="1"/>
  <c r="D1162" i="1"/>
  <c r="C1162" i="1"/>
  <c r="B1162" i="1"/>
  <c r="E1107" i="1"/>
  <c r="D1107" i="1"/>
  <c r="C1107" i="1"/>
  <c r="B1107" i="1"/>
  <c r="E1106" i="1"/>
  <c r="D1106" i="1"/>
  <c r="C1106" i="1"/>
  <c r="B1106" i="1"/>
  <c r="E1105" i="1"/>
  <c r="D1105" i="1"/>
  <c r="C1105" i="1"/>
  <c r="B1105" i="1"/>
  <c r="E1059" i="1"/>
  <c r="D1059" i="1"/>
  <c r="C1059" i="1"/>
  <c r="B1059" i="1"/>
  <c r="E1058" i="1"/>
  <c r="D1058" i="1"/>
  <c r="C1058" i="1"/>
  <c r="B1058" i="1"/>
  <c r="E1057" i="1"/>
  <c r="D1057" i="1"/>
  <c r="C1057" i="1"/>
  <c r="B1057" i="1"/>
  <c r="E974" i="1"/>
  <c r="D974" i="1"/>
  <c r="C974" i="1"/>
  <c r="B974" i="1"/>
  <c r="E973" i="1"/>
  <c r="D973" i="1"/>
  <c r="C973" i="1"/>
  <c r="B973" i="1"/>
  <c r="E972" i="1"/>
  <c r="D972" i="1"/>
  <c r="C972" i="1"/>
  <c r="B972" i="1"/>
  <c r="E918" i="1"/>
  <c r="D918" i="1"/>
  <c r="C918" i="1"/>
  <c r="B918" i="1"/>
  <c r="E917" i="1"/>
  <c r="D917" i="1"/>
  <c r="C917" i="1"/>
  <c r="B917" i="1"/>
  <c r="E916" i="1"/>
  <c r="D916" i="1"/>
  <c r="C916" i="1"/>
  <c r="B916" i="1"/>
  <c r="E837" i="1"/>
  <c r="D837" i="1"/>
  <c r="C837" i="1"/>
  <c r="B837" i="1"/>
  <c r="E836" i="1"/>
  <c r="D836" i="1"/>
  <c r="C836" i="1"/>
  <c r="B836" i="1"/>
  <c r="E835" i="1"/>
  <c r="D835" i="1"/>
  <c r="C835" i="1"/>
  <c r="B835" i="1"/>
  <c r="E781" i="1"/>
  <c r="D781" i="1"/>
  <c r="C781" i="1"/>
  <c r="B781" i="1"/>
  <c r="E780" i="1"/>
  <c r="D780" i="1"/>
  <c r="C780" i="1"/>
  <c r="B780" i="1"/>
  <c r="E779" i="1"/>
  <c r="D779" i="1"/>
  <c r="C779" i="1"/>
  <c r="B779" i="1"/>
  <c r="E730" i="1"/>
  <c r="D730" i="1"/>
  <c r="C730" i="1"/>
  <c r="B730" i="1"/>
  <c r="E729" i="1"/>
  <c r="D729" i="1"/>
  <c r="C729" i="1"/>
  <c r="B729" i="1"/>
  <c r="E728" i="1"/>
  <c r="D728" i="1"/>
  <c r="C728" i="1"/>
  <c r="B728" i="1"/>
  <c r="E672" i="1"/>
  <c r="D672" i="1"/>
  <c r="C672" i="1"/>
  <c r="B672" i="1"/>
  <c r="E671" i="1"/>
  <c r="D671" i="1"/>
  <c r="C671" i="1"/>
  <c r="B671" i="1"/>
  <c r="E670" i="1"/>
  <c r="D670" i="1"/>
  <c r="C670" i="1"/>
  <c r="B670" i="1"/>
  <c r="E614" i="1"/>
  <c r="D614" i="1"/>
  <c r="C614" i="1"/>
  <c r="B614" i="1"/>
  <c r="E613" i="1"/>
  <c r="D613" i="1"/>
  <c r="C613" i="1"/>
  <c r="B613" i="1"/>
  <c r="E612" i="1"/>
  <c r="D612" i="1"/>
  <c r="C612" i="1"/>
  <c r="B612" i="1"/>
  <c r="E534" i="1"/>
  <c r="D534" i="1"/>
  <c r="C534" i="1"/>
  <c r="B534" i="1"/>
  <c r="E533" i="1"/>
  <c r="D533" i="1"/>
  <c r="C533" i="1"/>
  <c r="B533" i="1"/>
  <c r="E532" i="1"/>
  <c r="D532" i="1"/>
  <c r="C532" i="1"/>
  <c r="B532" i="1"/>
  <c r="E476" i="1"/>
  <c r="D476" i="1"/>
  <c r="C476" i="1"/>
  <c r="B476" i="1"/>
  <c r="E475" i="1"/>
  <c r="D475" i="1"/>
  <c r="C475" i="1"/>
  <c r="B475" i="1"/>
  <c r="E474" i="1"/>
  <c r="D474" i="1"/>
  <c r="C474" i="1"/>
  <c r="B474" i="1"/>
  <c r="E425" i="1"/>
  <c r="D425" i="1"/>
  <c r="C425" i="1"/>
  <c r="B425" i="1"/>
  <c r="E424" i="1"/>
  <c r="D424" i="1"/>
  <c r="C424" i="1"/>
  <c r="B424" i="1"/>
  <c r="E423" i="1"/>
  <c r="D423" i="1"/>
  <c r="C423" i="1"/>
  <c r="B423" i="1"/>
  <c r="E369" i="1"/>
  <c r="D369" i="1"/>
  <c r="C369" i="1"/>
  <c r="B369" i="1"/>
  <c r="E368" i="1"/>
  <c r="D368" i="1"/>
  <c r="C368" i="1"/>
  <c r="B368" i="1"/>
  <c r="E367" i="1"/>
  <c r="D367" i="1"/>
  <c r="C367" i="1"/>
  <c r="B367" i="1"/>
  <c r="E306" i="1"/>
  <c r="D306" i="1"/>
  <c r="C306" i="1"/>
  <c r="B306" i="1"/>
  <c r="E305" i="1"/>
  <c r="D305" i="1"/>
  <c r="C305" i="1"/>
  <c r="B305" i="1"/>
  <c r="E304" i="1"/>
  <c r="D304" i="1"/>
  <c r="C304" i="1"/>
  <c r="B304" i="1"/>
  <c r="E243" i="1"/>
  <c r="D243" i="1"/>
  <c r="C243" i="1"/>
  <c r="B243" i="1"/>
  <c r="E242" i="1"/>
  <c r="D242" i="1"/>
  <c r="C242" i="1"/>
  <c r="B242" i="1"/>
  <c r="E241" i="1"/>
  <c r="D241" i="1"/>
  <c r="C241" i="1"/>
  <c r="B241" i="1"/>
  <c r="E180" i="1"/>
  <c r="D180" i="1"/>
  <c r="C180" i="1"/>
  <c r="B180" i="1"/>
  <c r="E179" i="1"/>
  <c r="D179" i="1"/>
  <c r="C179" i="1"/>
  <c r="B179" i="1"/>
  <c r="E178" i="1"/>
  <c r="D178" i="1"/>
  <c r="C178" i="1"/>
  <c r="B178" i="1"/>
  <c r="E118" i="1"/>
  <c r="D118" i="1"/>
  <c r="C118" i="1"/>
  <c r="B118" i="1"/>
  <c r="E117" i="1"/>
  <c r="D117" i="1"/>
  <c r="C117" i="1"/>
  <c r="B117" i="1"/>
  <c r="E116" i="1"/>
  <c r="D116" i="1"/>
  <c r="C116" i="1"/>
  <c r="B116" i="1"/>
  <c r="G176" i="1"/>
  <c r="G175" i="1"/>
  <c r="G114" i="1"/>
  <c r="G113" i="1"/>
  <c r="F1336" i="1"/>
  <c r="G1053" i="1" l="1"/>
  <c r="F1052" i="1"/>
  <c r="F1439" i="1"/>
  <c r="G1433" i="1"/>
  <c r="F1434" i="1"/>
  <c r="F666" i="1"/>
  <c r="G1434" i="1"/>
  <c r="F1433" i="1"/>
  <c r="G666" i="1"/>
  <c r="F1437" i="1"/>
  <c r="F1053" i="1"/>
  <c r="F1436" i="1"/>
  <c r="F1438" i="1"/>
  <c r="G1435" i="1"/>
  <c r="G1052" i="1"/>
  <c r="G1438" i="1"/>
  <c r="F1435" i="1"/>
  <c r="G1437" i="1"/>
</calcChain>
</file>

<file path=xl/sharedStrings.xml><?xml version="1.0" encoding="utf-8"?>
<sst xmlns="http://schemas.openxmlformats.org/spreadsheetml/2006/main" count="2608" uniqueCount="1090">
  <si>
    <t>Feststellen und Aufnehmen der Gegebenheiten des Grundstückes und der Erschließung auch unter Bezug auf die Nachbarbebauung</t>
  </si>
  <si>
    <t>die Verwendbarkeit der vorgegebenen Planungsgrundlagen</t>
  </si>
  <si>
    <t>In dem Bautagebuch sind insbesondere zu dokumentieren:</t>
  </si>
  <si>
    <t>Dokumentieren der Ergebnisse der baulichen Qualitätskontrollen in Mangelverfolgungslisten, so dass für den Zeitraum der Objektüberwachung (und der Objektbetreuung) und danach auch erkennbar ist, wann ein Mangel festgestellt und angezeigt (gerügt) wurde, ob der Mangel behoben wurde, ob ein Mangel nach der erfolgten Beseitigung wieder aufgetreten ist und ob die Beseitigung des Mangels nicht möglich war</t>
  </si>
  <si>
    <t xml:space="preserve">Umgehendes Überprüfen des angezeigten Bedenkengrundes bei Bedenkenanzeigen baulicher Auftragnehmer </t>
  </si>
  <si>
    <t>1.</t>
  </si>
  <si>
    <t>1.a)</t>
  </si>
  <si>
    <t>1.b)</t>
  </si>
  <si>
    <t>1.c)</t>
  </si>
  <si>
    <t>1.d)</t>
  </si>
  <si>
    <t>1.e)</t>
  </si>
  <si>
    <t>Summe Leistungsphase 1</t>
  </si>
  <si>
    <t>2.</t>
  </si>
  <si>
    <t>2.a)</t>
  </si>
  <si>
    <t>2.b)</t>
  </si>
  <si>
    <t>2.c)</t>
  </si>
  <si>
    <t>2.d)</t>
  </si>
  <si>
    <t>2.e)</t>
  </si>
  <si>
    <t>2.f)</t>
  </si>
  <si>
    <t>2.g)</t>
  </si>
  <si>
    <t>Summe Leistungsphase 2</t>
  </si>
  <si>
    <t>3.</t>
  </si>
  <si>
    <t>3.a)</t>
  </si>
  <si>
    <t>3.b)</t>
  </si>
  <si>
    <t>3.c)</t>
  </si>
  <si>
    <t>3.d)</t>
  </si>
  <si>
    <t>3.e)</t>
  </si>
  <si>
    <t>3.f)</t>
  </si>
  <si>
    <t>3.g)</t>
  </si>
  <si>
    <t>Summe Leistungsphase 3</t>
  </si>
  <si>
    <t>4.</t>
  </si>
  <si>
    <t xml:space="preserve">4.a)           </t>
  </si>
  <si>
    <t>4.b)</t>
  </si>
  <si>
    <t xml:space="preserve">4.c)   </t>
  </si>
  <si>
    <t>Summe Leistungsphase 4</t>
  </si>
  <si>
    <t>Summe Leistungsphasen 1 bis 4</t>
  </si>
  <si>
    <t>5.</t>
  </si>
  <si>
    <t>5.a)</t>
  </si>
  <si>
    <t>5.b)</t>
  </si>
  <si>
    <t>5.c)</t>
  </si>
  <si>
    <t>5.d)</t>
  </si>
  <si>
    <t>5.e)</t>
  </si>
  <si>
    <t>5.f)</t>
  </si>
  <si>
    <t>Summe Leistungsphase 5</t>
  </si>
  <si>
    <t>5.01.</t>
  </si>
  <si>
    <t>5.01.a)</t>
  </si>
  <si>
    <t>6.</t>
  </si>
  <si>
    <t>6.a)</t>
  </si>
  <si>
    <t>6.b)</t>
  </si>
  <si>
    <t>6.c)</t>
  </si>
  <si>
    <t>6.d)</t>
  </si>
  <si>
    <t>6.e)</t>
  </si>
  <si>
    <t>6.f)</t>
  </si>
  <si>
    <t>6.g)</t>
  </si>
  <si>
    <t>Summe Leistungsphase 6</t>
  </si>
  <si>
    <t>6.01.</t>
  </si>
  <si>
    <t>Allgemeine Leistungspflichten wie Ziffer 6.</t>
  </si>
  <si>
    <t>6.01.a)</t>
  </si>
  <si>
    <t>6.01.b)</t>
  </si>
  <si>
    <t>6.01.c)</t>
  </si>
  <si>
    <t>6.01.d)</t>
  </si>
  <si>
    <t>6.01.e)</t>
  </si>
  <si>
    <t>6.01.f)</t>
  </si>
  <si>
    <t>6.01.g)</t>
  </si>
  <si>
    <t>7.</t>
  </si>
  <si>
    <t>7.a)</t>
  </si>
  <si>
    <t>7.b)</t>
  </si>
  <si>
    <t>7.c)</t>
  </si>
  <si>
    <t>7.d)</t>
  </si>
  <si>
    <t>7.e)</t>
  </si>
  <si>
    <t>7.f)</t>
  </si>
  <si>
    <t>7.g)</t>
  </si>
  <si>
    <t>Summe Leistungsphase 7</t>
  </si>
  <si>
    <t>7.01.</t>
  </si>
  <si>
    <t>Allgemeine Leistungspflichten wie Ziffer 7.</t>
  </si>
  <si>
    <t>7.01.a)</t>
  </si>
  <si>
    <t>7.01.b)</t>
  </si>
  <si>
    <t>7.01.c)</t>
  </si>
  <si>
    <t>7.01.d)</t>
  </si>
  <si>
    <t>7.01.e)</t>
  </si>
  <si>
    <t>7.01.f)</t>
  </si>
  <si>
    <t>7.01.g)</t>
  </si>
  <si>
    <t>8.</t>
  </si>
  <si>
    <t>8.a)</t>
  </si>
  <si>
    <t>8.b)</t>
  </si>
  <si>
    <t>8.c)</t>
  </si>
  <si>
    <t>8.d)</t>
  </si>
  <si>
    <t>8.e)</t>
  </si>
  <si>
    <t>8.f)</t>
  </si>
  <si>
    <t>8.g)</t>
  </si>
  <si>
    <t>8.h)</t>
  </si>
  <si>
    <t>8.i)</t>
  </si>
  <si>
    <t>8.j)</t>
  </si>
  <si>
    <t>8.k)</t>
  </si>
  <si>
    <t>8.l)</t>
  </si>
  <si>
    <t>8.m)</t>
  </si>
  <si>
    <t>8.n)</t>
  </si>
  <si>
    <t>8.o)</t>
  </si>
  <si>
    <t>8.p)</t>
  </si>
  <si>
    <t>8.q)</t>
  </si>
  <si>
    <t>Summe Leistungsphase 8</t>
  </si>
  <si>
    <t>8.01.</t>
  </si>
  <si>
    <t>8.01.a)</t>
  </si>
  <si>
    <t>8.01.b)</t>
  </si>
  <si>
    <t>das Anfordern verbindlicher Angaben zu geplanten/geforderten Funktionen und Funktionsmöglichkeiten</t>
  </si>
  <si>
    <t>Darstellen der Freianlagen mit den für die Ausführung notwendigen Angaben, Detail- oder Konstruktionszeichnungen, insbesondere</t>
  </si>
  <si>
    <t>zu Oberflächenmaterial, -befestigungen und -relief</t>
  </si>
  <si>
    <t>zu ober- und unterirdischen Einbauten und Ausstattungen</t>
  </si>
  <si>
    <t>zur Vegetation mit Angaben zu Arten, Sorten und Qualitäten,</t>
  </si>
  <si>
    <t>zu landschaftspflegerischen, naturschutzfachlichen oder artenschutzrechtlichen Maßnahmen</t>
  </si>
  <si>
    <t>Durchführen einer zweckgeeigneten Dokumentation der örtlichen Situation (z.B. Fotos)</t>
  </si>
  <si>
    <t>Fortschreiben der Angaben zum terminlichen Ablauf</t>
  </si>
  <si>
    <t>Fortschreiben der Ausführungsplanung während der Objektausführung</t>
  </si>
  <si>
    <t>Darstellen der Konsequenzen und Mehrvergütung für die eigene Planungsleistung und die Leistungen anderer an der Planung  fachlich Beteiligter</t>
  </si>
  <si>
    <t>Seite 17</t>
  </si>
  <si>
    <t>Durchführen und Leiten von regelmäßigen Baubesprechungen zum Fachbereich Hochbau/Innenausbau einschließlich der Protokollführung</t>
  </si>
  <si>
    <t>Veranlassen der zeitrichtigen Nachreichung zeitversetzt durch andere an der Planung fachlicher Beteiligter erarbeiteter technischer Nachweise</t>
  </si>
  <si>
    <t>Zeitrichtiges Ergänzen, Vervollständigen und Fertigstellen aller Leistungsbeschreibungen mit Leistungsverzeichnis für die zu betreuenden Gewerke und baulichen Leistungen</t>
  </si>
  <si>
    <t>Feststellen von Schnittstellen bzw. Leistungsabgrenzungen mit den anderen an der Planung fachlich Beteiligten</t>
  </si>
  <si>
    <t>Wahrung der wirtschaftlichen Interessen des Auftraggebers hinsichtlich des Investitionsaufwandes und der Nutzungskosten</t>
  </si>
  <si>
    <t>das Klären der Inhaltes der Anträge für erforderliche Ausnahmen und Befreiungen</t>
  </si>
  <si>
    <t>Abstimmen der Antragsunterlagen mit dem Auftraggeber</t>
  </si>
  <si>
    <t>Vorab-Klären des Ausschreibungsverfahrens  (Angebotseinholung bei freihändiger Vergabe, öffentliches Ausschreibungsverfahren)</t>
  </si>
  <si>
    <t>Abfragen der (geplanten) Finanzierung und Finanzierungsanteile beim Auftraggeber</t>
  </si>
  <si>
    <t>Abfragen einer erfolgten Förderung durch öffentliche Mittel und Zuwendungen</t>
  </si>
  <si>
    <t>Anzahl und Anschriften der Bieter/Bewerber anlässlich der Bekanntmachung</t>
  </si>
  <si>
    <t>Allgemeine Leistungspflichten wie Ziffer 8.</t>
  </si>
  <si>
    <t>8.02.a)</t>
  </si>
  <si>
    <t>8.02.b)</t>
  </si>
  <si>
    <t>8.02.c)</t>
  </si>
  <si>
    <t>8.02.d)</t>
  </si>
  <si>
    <t>8.02.e)</t>
  </si>
  <si>
    <t>8.02.f)</t>
  </si>
  <si>
    <t>8.02.g)</t>
  </si>
  <si>
    <t>8.02.h)</t>
  </si>
  <si>
    <t>8.02.i)</t>
  </si>
  <si>
    <t>8.02.j)</t>
  </si>
  <si>
    <t>8.02.k)</t>
  </si>
  <si>
    <t>8.02.l)</t>
  </si>
  <si>
    <t>8.02.m)</t>
  </si>
  <si>
    <t>8.02.n)</t>
  </si>
  <si>
    <t>8.02.o)</t>
  </si>
  <si>
    <t>8.02.p)</t>
  </si>
  <si>
    <t>8.02.q)</t>
  </si>
  <si>
    <t>9.</t>
  </si>
  <si>
    <t>9.a)</t>
  </si>
  <si>
    <t>9.b)</t>
  </si>
  <si>
    <t>9.c)</t>
  </si>
  <si>
    <t>Summe Leistungsphase 9</t>
  </si>
  <si>
    <t>9.01.</t>
  </si>
  <si>
    <t>9.01.a)</t>
  </si>
  <si>
    <t>9.02.</t>
  </si>
  <si>
    <t>9.02.a)</t>
  </si>
  <si>
    <t>Summe Leistungsphasen 8 bis 9</t>
  </si>
  <si>
    <t>Angaben zu Wartungserfordernissen und Wiederholungsprüfungen technischer Anlagen und System und dem damit verbundenem notwendigen Materialaustausch (Lebenszyklen der Bauteile und Anlagen)</t>
  </si>
  <si>
    <t>Fortschreiben der Achsraster und Abstimmen dieser Fortschreibung mit den anderen an der Planung fachlich Beteiligten</t>
  </si>
  <si>
    <t>allen textlichen Ergänzungen der Planungsinhalte, soweit sie aus den Zeichnungen nicht ersichtlich sind</t>
  </si>
  <si>
    <t>Darstellen und Erläutern von Veränderungen gegenüber der Vorplanung gegenüber dem Auftraggeber</t>
  </si>
  <si>
    <t>Einholen der Zustimmung des Auftraggebers zu Veränderungen gegenüber der Vorplanung</t>
  </si>
  <si>
    <t>das Klären, ob nachbarrechtliche Zustimmungen einzuholen sind</t>
  </si>
  <si>
    <t>dem Integrieren und Darstellen von bedeutsamen Zwischenterminen und Fertigstellungsterminen baulicher Leistungen als Meilensteine</t>
  </si>
  <si>
    <t>dem Integrieren und Darstellen von bedeutsamen Zwischenterminen und Fertigstellungsterminen von erforderlichen weitergehenden Planungsleistungen als Meilensteine</t>
  </si>
  <si>
    <t>Regelung der Verjährungsfrist für Mängelansprüche</t>
  </si>
  <si>
    <t>Regelungen zur Bauleistungsversicherung und Bauherrenhaftpflichtversicherung</t>
  </si>
  <si>
    <t>Regelungen zum Baustrom und Bauwasser</t>
  </si>
  <si>
    <t>Regelungen zur Baustellensäuberung</t>
  </si>
  <si>
    <t>Regelungen über Nebenangebote</t>
  </si>
  <si>
    <t xml:space="preserve">Darstellen der vom Bieter abzugebenden Erklärungen bezogen auf Zwangsvollstreckungsmaßnahmen, der ordnungsgemäßen Entrichtung von Steuerzahlungen, Zahlungen von Sozialbeiträgen und Beiträgen zur Berufsgenossenschaft </t>
  </si>
  <si>
    <t xml:space="preserve">Darstellen der vom Bieter bei Angebotsabgabe vorzulegenden Bescheinigung auf eine steuerliche Unbedenklichkeit, der Bescheinigungen der zuständigen Krankenkasse und der Berufsgenossenschaft und die Deckungszusage der Haftpflichtversicherung </t>
  </si>
  <si>
    <t>Ausfüllen der Verdingungsunterlagen</t>
  </si>
  <si>
    <t xml:space="preserve">Regelungen über die Vertragsstrafe </t>
  </si>
  <si>
    <t>Regelungen über die Sicherheitsleistungen</t>
  </si>
  <si>
    <t>zweckentsprechenden vollständigen Ausführungszeichnungen (z.B. Lagepläne, Detailgrundrisse, Schnitte, Ansichtsabwicklungen)</t>
  </si>
  <si>
    <t>Objektbegehung zur Mängelfeststellung vor Ablauf der Verjährungsfristen für Mängelansprüche gegenüber den ausführenden Unternehmen</t>
  </si>
  <si>
    <t>Mangelfolgeschaden</t>
  </si>
  <si>
    <t>Systemmangel</t>
  </si>
  <si>
    <t>neuer Einzelmangel</t>
  </si>
  <si>
    <t>wiederkehrender Mangel (Mangel wurde bei Abnahme bereits festgestellt)</t>
  </si>
  <si>
    <t>Durchführen einer Fortschreibung aller für die Ausführung erforderlichen Unterlagen unter Beibehaltung der bisherigen Planungsziele in Form von:</t>
  </si>
  <si>
    <t>Hinweisen auf mögliche Zielkonflikte und gleichzeitiges Aufzeigen von Lösungsansätzen</t>
  </si>
  <si>
    <t>der Topografie und der weiteren standörtlichen und ökologischen Rahmenbedingungen,</t>
  </si>
  <si>
    <t>einem zweckentsprechendem Lageplan zur Darstellung der Einbindung in die Umgebung (städtebaulicher Übersichtslageplan)</t>
  </si>
  <si>
    <t>zweckentsprechenden Ansichten, Schnitten und Erscheinungsbilddarstellungen</t>
  </si>
  <si>
    <t>Integration der Termine und Daten für die Leistungserfüllung der anderen an der Planung fachlich Beteiligten in den Rahmenterminplan</t>
  </si>
  <si>
    <t>Prüfen und Werten von Nebenangeboten ohne wesentliche Auswirkungen auf die abgestimmte Planung</t>
  </si>
  <si>
    <t xml:space="preserve">Prüfen und Werten der Angemessenheit der Preissituation auf der Grundlage von vergleichbaren Referenzen </t>
  </si>
  <si>
    <t xml:space="preserve">Versenden der Ausschreibungen </t>
  </si>
  <si>
    <t>zweckentsprechenden vollständigen und endgültigen Ausführungszeichnungen (z.B. Grundrisse, Schnitte, Ansichten, Lagepläne)</t>
  </si>
  <si>
    <t>Anmerkung: textliche Darstellung der Teilleistungsbilder teilweise als Zusammenfassung/Kurztext der Texte der HOAI</t>
  </si>
  <si>
    <t>zweckentsprechenden vollständigen und endgültigen Konstruktionszeichnungen (z.B. Einbauten, Sonderbauteile)</t>
  </si>
  <si>
    <t>Erarbeiten eines Auftragsleistungsverzeichnisses entsprechend dem Stand bei Abschluss der Angebots- und Vertragsverhandlungen mit dem potenziellen Auftragnehmer</t>
  </si>
  <si>
    <t>Art der Ausschreibung und ggf. Bekanntmachung in den Medien</t>
  </si>
  <si>
    <t>Anzahl und Anschriften der Bieter/Bewerber, denen die Vergabeunterlagen zur Verfügung gestellt wurden</t>
  </si>
  <si>
    <t>Kopie des Protokolls der Angebotseröffnung</t>
  </si>
  <si>
    <t>Ursprungspreisspiegel und Prüfbericht zu den Angeboten</t>
  </si>
  <si>
    <t>Kopien der Protokolle der Angebotsverhandlungen</t>
  </si>
  <si>
    <t>aktualisierter Preisspiegel nach Abschluss der Angebotsverhandlungen mit nachvollziehbarer Darstellung von Änderungen in preislicher Hinsicht</t>
  </si>
  <si>
    <t>Kostenschätzung, z.B. nach DIN 276, Vergleich mit den finanziellen Rahmenbedingungen</t>
  </si>
  <si>
    <t xml:space="preserve">Erstellen von Plänen oder Beschreibungen, je nach Art des Bauvorhabens </t>
  </si>
  <si>
    <t>Darstellen der aus einer möglichen optimierten Nutzung ableitbaren Zweck-Forderung des Auftraggebers</t>
  </si>
  <si>
    <t>des erforderlichen Auswahlverfahrens und der Art der Beauftragung</t>
  </si>
  <si>
    <t xml:space="preserve">Erarbeiten und Darstellen der erforderlichen ausführungsreifen Planungslösung in Form von: </t>
  </si>
  <si>
    <t>Vorab-Klären der Vergabeart (Einzelvergabe, Pauschalpreisvergabe, Generalunternehmervergabe)</t>
  </si>
  <si>
    <t>Aufstellen einer Abweichungsanalyse zur geprüften Kostenberechnung hinsichtlich:</t>
  </si>
  <si>
    <t>8.01.c)</t>
  </si>
  <si>
    <t>8.01.d)</t>
  </si>
  <si>
    <t>8.01.e)</t>
  </si>
  <si>
    <t>8.01.f)</t>
  </si>
  <si>
    <t>8.01.g)</t>
  </si>
  <si>
    <t>8.01.h)</t>
  </si>
  <si>
    <t>8.01.i)</t>
  </si>
  <si>
    <t>8.01.j)</t>
  </si>
  <si>
    <t>8.01.k)</t>
  </si>
  <si>
    <t>8.01.l)</t>
  </si>
  <si>
    <t>8.01.m)</t>
  </si>
  <si>
    <t>8.01.n)</t>
  </si>
  <si>
    <t>8.01.o)</t>
  </si>
  <si>
    <t>8.01.p)</t>
  </si>
  <si>
    <t>8.01.q)</t>
  </si>
  <si>
    <t>8.02.</t>
  </si>
  <si>
    <t xml:space="preserve">Sachliches und nachfolgend fachliches Prüfen (Prüfen des Anspruches dem Grunde nach und nachfolgend Prüfen des Anspruchs der Höhe nach) der Nachtragsangebote baulicher Auftragnehmer innerhalb 5 Arbeitstagen und unverzügliches Vorlegen zur ggf. Nachbeauftragung einschl. einer schriftlichen Begründung </t>
  </si>
  <si>
    <t>Prüfen und Werten der Möglichkeit von Gegenforderungen und Kosten mindernden Wechselwirkungen</t>
  </si>
  <si>
    <t>Integrieren von bedeutsamen Zwischenterminen und Fertigstellungsterminen baulicher Leistungen als Meilensteine</t>
  </si>
  <si>
    <t>Bewerten der zur Verfügung stehenden Größen der Fläche bzw. der einzelnen Bereiche</t>
  </si>
  <si>
    <t>Darstellen von erforderlichen technischen Funktionen wie z.B. Bewässerungsmöglichkeiten etc.</t>
  </si>
  <si>
    <t>Darstellen der erforderlichen Wechselwirkungen bei der Schaffung von belebten Flächen und Bereichen</t>
  </si>
  <si>
    <t>Darstellen der erforderlichen Wechselwirkungen zur Schaffung von beruhigten Flächen und Bereichen bzw. „privatisierten“ Flächen wie z.B. Mietergärten</t>
  </si>
  <si>
    <t>Erarbeiten eines Planungskonzepts einschließlich Untersuchen und Bewerten von Varianten nach gleichen Anforderungen unter Berücksichtigung  z.B.</t>
  </si>
  <si>
    <t>Anzeigen der Benutzbarkeit als förmliche/schriftliche Anzeige</t>
  </si>
  <si>
    <t>Übergeben der im Rahmen der Leistungsphase 5 fortgeschriebenen Ausführungsplanung</t>
  </si>
  <si>
    <t>dem Abstimmen und Abgrenzen der Verantwortlichkeiten</t>
  </si>
  <si>
    <t>Kontrollieren und Dokumentieren der durch den baulichen Auftragnehmer durchgeführten Fertigstellungspflegen in Form von:</t>
  </si>
  <si>
    <t>der möglichen technischen Einflussfaktoren aus Nachbarbebauungen und Umfeldsituationen</t>
  </si>
  <si>
    <t>bei dem Bauen im Bestand und zu bewertender planungsberührter (mitzuverarbeitender) Bausubstanz:</t>
  </si>
  <si>
    <t xml:space="preserve">dem Darstellen und Aufzeigen von Mängeln </t>
  </si>
  <si>
    <t xml:space="preserve">Sachliches und fachliches Prüfen und ggf. Korrigieren der Aufmaßunterlagen der jeweiligen baulichen Auftragnehmer </t>
  </si>
  <si>
    <t>Stichprobenartiges Prüfen der Aufmaße der jeweiligen baulichen Auftragnehmer für Schwerpunktpositionen gemeinsam (in der Regel vor Ort) mit dem jeweiligen baulichen Auftragnehmer</t>
  </si>
  <si>
    <t>Bei Angeboten über zusätzliche und geänderter Leistungen der ausführenden Unternehmen:</t>
  </si>
  <si>
    <t>Abstimmen, Einpassen und Einordnen von Beiträgen anderer an der Planung/Objektüberwachung fachlich Beteiligter zur Vermeidung von Widersprüchen, Unvollständigkeiten und Überschneidungen</t>
  </si>
  <si>
    <t>Auflisten und Werten der durch den Auftraggeber benannten Vorgaben zur Funktion und Belegung durch:</t>
  </si>
  <si>
    <t>die (tabellarische) Zusammenstellung der einzelnen Anforderungen und Vorgaben</t>
  </si>
  <si>
    <t>das Anfordern verbindlicher Angaben zum geplanten/geforderten Bedarf (Bedarfsplanung)</t>
  </si>
  <si>
    <t>Zeitrichtiges Prüfen, ggf. Korrigieren und Anerkennen des Inhaltes von Bautagesberichten der jeweiligen baulichen Auftragnehmer durch Unterschrift und zeitrichtige Zurverfügungstellung einer Ausfertigung an den Auftraggeber</t>
  </si>
  <si>
    <t>Überwachen der Maßnahmen zur Gefahrstoffentsorgung (Asbest nach TRGS 519, Mineralfaser nach TRGS 521 oder kontaminiertes Material) als verantwortliche Vorbereitung der baulichen Durchführung und verantwortliche Kontrolle sämtlicher Entsorgungsarbeiten</t>
  </si>
  <si>
    <t>Abstimmen von Planungsanforderungen an die anderen an der Planung fachlich Beteiligten zur Vermeidung von Widersprüchen und Unvollständigkeiten im Gesamtkonzept durch:</t>
  </si>
  <si>
    <t>Beraten des Auftraggebers zur weiteren Vorgehensweise im Falle von durch Behörden geforderten Änderungen und Ergänzungen an der Planung</t>
  </si>
  <si>
    <t>Abstimmen und Festlegen der Schnittstellen bzw. der inhaltlichen Leistungsabgrenzungen mit den anderen an der Planung fachlich Beteiligten</t>
  </si>
  <si>
    <t>Abstimmen der Vergabeunterlagen für die Abwicklung der Beauftragung aller baulicher Leistungen mit dem Auftraggeber unter Hinzuziehung der anderen an der Planung fachlich Beteiligten</t>
  </si>
  <si>
    <t>Darstellen des Entwurfs z.B. im Maßstab 1 : 500 bis 1 : 100, mit erforderlichen Angaben insbesondere</t>
  </si>
  <si>
    <t>zur Bepflanzung</t>
  </si>
  <si>
    <t>zu Materialien und Ausstattungen</t>
  </si>
  <si>
    <t>zu Maßnahmen aufgrund rechtlicher Vorgaben</t>
  </si>
  <si>
    <t>der möglichen Objektnutzung unter Berücksichtigung bauplanungs- und bauordnungsrechtlicher Gesichtspunkte</t>
  </si>
  <si>
    <t>der möglichen Einschränkungen aufgrund bauplanungs- und bauordnungsrechtlicher Gesichtspunkte</t>
  </si>
  <si>
    <t xml:space="preserve">der möglichen nachbarrechtlichen Einflussfaktoren </t>
  </si>
  <si>
    <t>zweckentsprechenden vollständigen Detailzeichnungen (z.B. Regeldetails, Einbaudetails, Anschlussdetails, Abwicklungen, Bauteillisten)</t>
  </si>
  <si>
    <t>zweckentsprechenden vollständigen Konstruktionszeichnungen (z.B. Einbauten, Sonderbauteile)</t>
  </si>
  <si>
    <t>dem schriftlichen Darstellen einer Empfehlung zur Vorgehensweise des Auftraggebers</t>
  </si>
  <si>
    <t>Zeitrichtiges Einbeziehen der erforderlichen anderen an der Planung fachlich Beteiligten und Berater zur Sicherstellung einer kontinuierlichen Bauausführung</t>
  </si>
  <si>
    <t>Kopien des Schriftverkehrs mit den Bietern/Bewerbern</t>
  </si>
  <si>
    <t>Originalangebote der Bieter mit allen Bestandteilen und angebotsergänzenden Erklärungen der Bieter</t>
  </si>
  <si>
    <t>Abstimmen der Regel-Unterlagen mit dem Auftraggeber</t>
  </si>
  <si>
    <t>Kostenkontrolle durch Vergleichen der Ausschreibungsergebnisse mit den vom Planer bepreisten Leistungsverzeichnissen und der Kostenberechnung</t>
  </si>
  <si>
    <t>Prüfen der Prüfungen und Angaben der fachlich Beteiligten auf Vollständigkeit und Plausibilität</t>
  </si>
  <si>
    <t>Kostenfeststellung, z.B. nach DIN 276</t>
  </si>
  <si>
    <t>das Teilnehmen an den Abnahmen als bevollmächtigter Vertreter des Bauherrn/Auftraggebers</t>
  </si>
  <si>
    <t>Abgeben von Erklärungen und erforderlichen Erläuterungen</t>
  </si>
  <si>
    <t>Übergabe des Objekts</t>
  </si>
  <si>
    <t>Sachliches, fachliches und zeitliches Abstimmen der Aufeinanderfolge der verschiedenen Leistungsbereiche (Gewerke) zur Vermeidung von Beschädigungen fertig gestellter Teile des Bauwerks</t>
  </si>
  <si>
    <t xml:space="preserve">Übergeben der Berechnungen und Beschreibungen etc. zusätzlich auf Datenträger in ungeschütztem PDF-Format </t>
  </si>
  <si>
    <t>Festlegen des auftraggeberseitig geplanten und möglichen Investitionsrahmens</t>
  </si>
  <si>
    <t>Erarbeiten eines eindeutigen Bauprogramms</t>
  </si>
  <si>
    <t>Aufzeigen, Werten und Wichten von aus dem Bauvorhaben möglicherweise resultierenden Problemen hinsichtlich:</t>
  </si>
  <si>
    <t>gestalterischer, konstruktiver, terminlicher oder kostenmäßiger Bedingungen</t>
  </si>
  <si>
    <t>bauplanungs- und bauordnungsrechtlicher Bedingungen</t>
  </si>
  <si>
    <t xml:space="preserve">Anforderungen aus der Arbeitsstättenverordnung (ArbStättV) </t>
  </si>
  <si>
    <t xml:space="preserve">Abstimmen des erarbeiteten Zielkompromisses mit dem Auftraggeber </t>
  </si>
  <si>
    <t>einer Klärung und Bewertung der landschaftsökologischen Zusammenhänge, Vorgänge und Bedingungen</t>
  </si>
  <si>
    <t>einer Klärung der Bodenarten, der erforderlichen Bodenbearbeitung und Bodenverbesserung</t>
  </si>
  <si>
    <t>Aufklären des Angebotsinhaltes in technischer Hinsicht in Abstimmung mit den anderen an der Planung fachlich Beteiligten</t>
  </si>
  <si>
    <t>Fortschreiben der Gewerke-Preisspiegel entsprechend den Ergebnissen der Angebotsverhandlung</t>
  </si>
  <si>
    <t>einem zweckentsprechendem Lageplan zur Darstellung der (technischen) Erschließung und der allgemeinen Außenanlagensituation</t>
  </si>
  <si>
    <t>das Klären der Möglichkeit und Auswirkungen einer zeitversetzten Einreichung der erforderlichen bauordnungsrechtlichen und behördlichen technischen Nachweise</t>
  </si>
  <si>
    <t>dem Fortschreiben des Gesamt-Terminplans zum Bauablauf entsprechend den Erkenntnissen aus der weitergehenden Planung und der Bewertung der einzelnen Angebote</t>
  </si>
  <si>
    <t>dem Fortschreiben und Anpassen des Gesamt-Terminplans zum Bauablauf aufgrund der mit den baulichen Auftragnehmern vertraglich vereinbarten Ausführungsfristen</t>
  </si>
  <si>
    <t>dem Fortschreiben und Anpassen des Gesamt-Terminplans zum Bauablauf aufgrund der örtlichen Vorkommnisse der Baustelle und aufgetretener übergeordneter Einflüsse</t>
  </si>
  <si>
    <t xml:space="preserve">Fachliche Bewertung der innerhalb der Verjährungsfristen für Gewährleistungsansprüche festgestellten Mängel, längstens jedoch bis zum Ablauf von 5 Jahren seit Abnahme der Leistung, </t>
  </si>
  <si>
    <t>einschließlich notwendiger Begehungen</t>
  </si>
  <si>
    <t>Abstimmen oder Koordinieren unter Integration der Beiträge anderer an der Planung fachlich Beteiligter</t>
  </si>
  <si>
    <t>Klären der wesentlichen Zusammenhänge, Vorgänge und Bedingungen</t>
  </si>
  <si>
    <t xml:space="preserve">Systematisches Zusammenstellen der Ergebnisse der Leistungen zur Objektüberwachung, d.h., Zusammenstellen aller Unterlagen in ihrer letztendlichen Ausfertigung, die für eine spätere Bewertung der baulichen Qualitäten, der entstandenen Kosten, möglicher bauvertraglicher Ansprüche und der bauordnungsrechtlichen Belange benötigt werden, oder diese Unterlagen unter Aufsicht/Leitung durch die anderen an der Planung/Objektüberwachung fachlich Beteiligten zusammenstellen zu lassen </t>
  </si>
  <si>
    <t>die erforderliche bauordnungsrechtliche Vorgehensweise</t>
  </si>
  <si>
    <t>Allgemeine Leistungspflichten/Gebührentatbestände</t>
  </si>
  <si>
    <t>Prüfen und Werten der terminlichen Leistungserfüllung der anderen an der Planung fachlich Beteiligten</t>
  </si>
  <si>
    <t>dem nochmaligen Rügen von wiederum festgestellten Mängeln und dem nochmaligen Auffordern des jeweiligen baulichen Auftragnehmers zur endgültigen Mangelbeseitigung und Nacherfüllung in Abstimmung mit dem Auftraggeber</t>
  </si>
  <si>
    <t>zum terminlichen Ablauf</t>
  </si>
  <si>
    <t>nicht öffentliche Bereiche</t>
  </si>
  <si>
    <t>teilöffentliche Bereiche</t>
  </si>
  <si>
    <t>öffentliche Bereiche</t>
  </si>
  <si>
    <t>von Erdgeschosswohnungen ohne direkt zugehörigen Terrassenzugang</t>
  </si>
  <si>
    <t>der bereits baulich erfolgten Ausbildung von Balkonen</t>
  </si>
  <si>
    <t>der vorhandene Einsehbarkeit von Bereichen</t>
  </si>
  <si>
    <t>der mögliche Störungen durch die Nutzungsarten</t>
  </si>
  <si>
    <t>(Grafisches) Darstellen von Flächenanforderungen und technischen Anforderungen für:</t>
  </si>
  <si>
    <t>„repräsentative“ Flächen wie Eingangszonen und Hauseingänge etc.</t>
  </si>
  <si>
    <t>sozialerforderliche Flächen wie Spielplätze etc.</t>
  </si>
  <si>
    <t>Durchführen von Planungsbesprechungen und Protokollieren der Ergebnisse aus dem eigenen Aufgabenbereich</t>
  </si>
  <si>
    <t>Abstimmen der Planungsergebnisse mit dem Auftraggeber</t>
  </si>
  <si>
    <t>Sachliches Prüfen und Werten der Bieterangebote (rechnerische Kontrolle) einschl. der Anmerkungen und Änderungsvorschläge der Bieter</t>
  </si>
  <si>
    <t xml:space="preserve">Ermitteln und Darstellen von Änderungen aus der Planung zu des bisher abgestimmten Bauabschnitten </t>
  </si>
  <si>
    <t>das Klären übergeordneter Vorgaben zum Landschafts- und Naturschutz</t>
  </si>
  <si>
    <t>das Klären der (technischen) Vorgaben aus (besonderen) landesrechtlichen Verfahren</t>
  </si>
  <si>
    <t>Erarbeiten einer geometrisch eindeutig fixierten/vermassten und maßstabsgerechten zeichnerischen Darstellung des Bauvorhabens unter Einbeziehung aller Beiträge der anderen an der Planung fachlich Beteiligten in Form von:</t>
  </si>
  <si>
    <t>einem zweckentsprechendem Lageplan mit zusammenfassender Darstellung der (technischen) Erschließung und der Außenanlagensituation im objektgeeignetem Maßstab</t>
  </si>
  <si>
    <t>das Klären detaillierter Vorgaben zum Brandschutz aus der Nutzung und aufgrund des Umfeldes</t>
  </si>
  <si>
    <t>das Klären einer Antragstellung über erforderliche Ausnahmen und Befreiungen</t>
  </si>
  <si>
    <t>das Klären über die Möglichkeit einer zeitversetzten Einreichung der erforderlichen technischen Nachweise</t>
  </si>
  <si>
    <t xml:space="preserve">Umgehendes Überprüfen des angezeigten Behinderungsgrundes bei Behinderungsanzeigen baulicher Auftragnehmer </t>
  </si>
  <si>
    <t>Koordinieren der erforderlichen behördlichen Abnahmen bzw. Bauzustandsbesichtigungen und Überprüfungen durch:</t>
  </si>
  <si>
    <t>Überwachen der baulichen Ausführungen unmittelbar vor Ort durch:</t>
  </si>
  <si>
    <t>Zusammenstellen der Grundlagen der baulichen Konzeption</t>
  </si>
  <si>
    <t xml:space="preserve">Übergeben des Schriftverkehrs und der Protokolle etc. zusätzlich auf Datenträger in ungeschütztem PDF-Format </t>
  </si>
  <si>
    <t xml:space="preserve"> </t>
  </si>
  <si>
    <t>Vertrag</t>
  </si>
  <si>
    <t>Aufstellen einer Abweichungsanalyse zur geprüften Kostenschätzung hinsichtlich:</t>
  </si>
  <si>
    <t>der Veränderung aufgrund von auftraggeberseitigen Forderungen</t>
  </si>
  <si>
    <t>die Wertung der Anforderungen und Vorgaben auf Verwendbarkeit</t>
  </si>
  <si>
    <t>Zeitrichtiges Anfordern der durch die anderen an der Planung/Objektüberwachung fachlich Beteiligten dem baulichen Auftragnehmer entsprechend den bauvertraglichen Regelungen zur Verfügung zu stellenden Unterlagen (z.B. Schal- und Bewehrungspläne, technische Unterlagen, Terminplan) und Prüfen und Werten dieser Unterlagen</t>
  </si>
  <si>
    <t>Fachliches Beurteilen, ob der Sicherungsfall noch eintreten kann</t>
  </si>
  <si>
    <t>Erfassen und systematisches Zusammenstellen des vorhandenen Bestandes an zeichnerischen Darstellungen und rechnerischen Ergebnissen, die in ihrer letztendlichen Ausfertigung für spätere Anbauten, Erweiterungen, Aufstockungen und vor allem für Instandsetzungen benötigt werden unter Einbeziehung der Unterlagen, die dem Auftraggeber bereits vorher übergebenen worden sind</t>
  </si>
  <si>
    <t>allen zweckentsprechenden Ansichten und Erscheinungsbilddarstellungen im geeigneten Maßstab</t>
  </si>
  <si>
    <t>allen zweckentsprechenden Schnitten im Regelmaßstab 1:100</t>
  </si>
  <si>
    <t>einem zweckentsprechendem Lageplan mit Darstellung der (technischen) Erschließung im geeigneten Maßstab</t>
  </si>
  <si>
    <t>mit zweckentsprechend integrierten Angaben zur differenzierten Bepflanzung</t>
  </si>
  <si>
    <t>Fachliches Prüfen und Werten der Bieterangebote (technische und wirtschaftliche Kontrolle) einschl. der Anmerkungen und Änderungsvorschläge der Bieter</t>
  </si>
  <si>
    <t>Durchführen von (technischen) Angebotsverhandlungen und Protokollieren der erzielten sachlichen und fachlichen Ergebnisse unter Mitwirkung des Auftraggebers</t>
  </si>
  <si>
    <t>die Art und Umfang der einzelnen Bauarbeiten und Leistungen</t>
  </si>
  <si>
    <t>präzise Darstellung etwaiger erteilter Weisungen und Ausführungsanordnungen an bauausführende Auftragnehmer</t>
  </si>
  <si>
    <t xml:space="preserve">Übergeben der Beschreibungen und Fotodokumentationen etc. zusätzlich auf Datenträger in ungeschütztem PDF-Format </t>
  </si>
  <si>
    <t>dem Erarbeiten von zweckentsprechenden Layoutplänen mit grafischer Darstellung der jeweiligen Rettungswegesituationen der Baustellenbereiche</t>
  </si>
  <si>
    <t xml:space="preserve">Fortschreiben der Typenbezeichnungen und Nummerierungen der Flächen und Räume etc. in die jeweiligen Planunterlagen nach Abstimmung mit dem Auftraggeber </t>
  </si>
  <si>
    <t>einer Erfassung und Bewertung von Landschaftsnutzungsstrukturen hinsichtlich ökonomischer und ökologischer Ziele mit einer Bewertung des Landschaftswertes des Planungsbereiches aus den Systemparametern Landnutzungseignung und Landschaftsstruktur</t>
  </si>
  <si>
    <t>einer Darstellung der räumlichen und gestalterischen Konzeption</t>
  </si>
  <si>
    <t>Überprüfen von Pflanzen- und Materiallieferungen</t>
  </si>
  <si>
    <t xml:space="preserve">Überwachen der Lieferungen zum Zwecke der Qualitätssicherung und der Abrechnung </t>
  </si>
  <si>
    <t>Abstimmen mit den oder Koordinieren der an der Objektüberwachung fachlich Beteiligten</t>
  </si>
  <si>
    <t>Fortschreiben und Überwachen des Terminplans unter Berücksichtigung jahreszeitlicher, bauablaufbedingter und witterungsbedingter Erfordernisse</t>
  </si>
  <si>
    <t>Dokumentation des Bauablaufes (z.B. Bautagebuch), Feststellen des Anwuchsergebnisses</t>
  </si>
  <si>
    <t>Auszählen der abnahmefähigen Pflanzen und Vergleich mit dem Sollbestand</t>
  </si>
  <si>
    <t>Mitwirken beim Aufmaß mit den bauausführenden Unternehmen</t>
  </si>
  <si>
    <t>dem örtlichen Prüfen der erfolgten eingeforderten Nachbesserungen zur Fertigstellungspflege</t>
  </si>
  <si>
    <t>Abstimmen der Planung mit zu beteiligenden Stellen und Behörden</t>
  </si>
  <si>
    <t xml:space="preserve">Übergeben des Schriftverkehrs, der Abnahmeprotokolle und der Listen etc. zusätzlich auf Datenträger in ungeschütztem PDF-Format </t>
  </si>
  <si>
    <t xml:space="preserve">Übergeben des Schriftverkehrs etc. zusätzlich auf Datenträger in ungeschütztem PDF-Format </t>
  </si>
  <si>
    <t>Aufzeigen von erforderlichen Erweiterungen des (bisher) durch den Auftraggeber beauftragten eigenen Leistungsbildes</t>
  </si>
  <si>
    <t>bei einer Beauftragung des Objektplaners mit einzelnen Leistungsphasen oder mit Teilleistungen von Leistungsphasen</t>
  </si>
  <si>
    <t>Bewerten und Darstellen von Risiken bei durch den Auftraggeber vorgegebenen und/oder gewünschten neuartigen, nicht erprobten Baustoffen und Baukonstruktionen</t>
  </si>
  <si>
    <t>Werten und Bewerten der durch den Auftraggeber vorgegebenen und/oder gewünschten unüblichen oder außergewöhnlichen Baukonstruktionen</t>
  </si>
  <si>
    <t>Aufzeigen der für die erforderlichen Planungsleistungen jeweils anfallenden Honorare</t>
  </si>
  <si>
    <t>Sachliches und fachliches Prüfen sämtlicher Rechnungen und Abrechnungsunterlagen der bauausführenden Unternehmer über Bauleistungen und Lieferungen, auch auf Übereinstimmung mit den erstellten Aufmaßen</t>
  </si>
  <si>
    <t>Beraten des Auftraggebers über die Freigabe von Sicherheitseinbehalten</t>
  </si>
  <si>
    <t>einer detaillierten zeichnerischen Darstellung aller entsprechend der Schwierigkeit der Bauaufgabe  erforderlichen Ausführungsgrundlagen zur Ermöglichung der vollständigen und fachlich richtigen Umsetzung durch die baulichen Auftragnehmer</t>
  </si>
  <si>
    <t xml:space="preserve">Prüfen und Werten der Angemessenheit der Einheitspreise der Nachtragsangebote auf der Grundlage des Hauptauftrages, des Angebotsverhandlungsprotokolls und des (fortgeschriebenen) Preisspiegels nach Einzelpositionen und Einschluss von Alternativpositionen </t>
  </si>
  <si>
    <t>Erarbeiten eines Protokolls über die jeweilige Angebotseröffnung</t>
  </si>
  <si>
    <t>Zusammenstellen von prüffähigen Massenansätzen für Positionen aller erforderlichen Leistungsbeschreibungen durch:</t>
  </si>
  <si>
    <t>Mitwirken bei der Auftragserteilung</t>
  </si>
  <si>
    <t>dem Bieteranschreiben</t>
  </si>
  <si>
    <t>den speziellen Bewerbungsbedingungen des Auftraggebers</t>
  </si>
  <si>
    <t>den sonstigen Erklärungen (Bietererklärung) und Angebotsbedingungen</t>
  </si>
  <si>
    <t>Mitwirken bei der Freigabe von Sicherheitsleistungen</t>
  </si>
  <si>
    <t>Abfragen, ermitteln, untersuchen, prüfen, zusammenstellen, beraten</t>
  </si>
  <si>
    <t>Erstellen eines detaillierten Preisspiegels nach Teilleistungen (Positionsvergleich)</t>
  </si>
  <si>
    <t>Vorbereiten der rechtsgeschäftlichen Abnahmen durch den Auftraggeber in Form von:</t>
  </si>
  <si>
    <t>Erarbeiten einer schriftlichen, für den Auftraggeber nachvollziehbaren Erläuterung/Begründung aller Veränderungen gegenüber der Kostenberechnung</t>
  </si>
  <si>
    <t>Erarbeiten einer schriftlichen, für den Auftraggeber nachvollziehbaren Erläuterung/Begründung aller Veränderungen gegenüber der geprüften Kostenschätzung</t>
  </si>
  <si>
    <t>zur Erzielung der Vorgaben aus dem Investitionsrahmen der geprüften Kostenschätzung</t>
  </si>
  <si>
    <t>zur Optimierung der Vorgaben aus dem Investitionsrahmen der geprüften Kostenschätzung (mögliche Kostenreduzierungen)</t>
  </si>
  <si>
    <t>Übergeben der selbst angefertigten Leistungsbeschreibungen mit Leistungsverzeichnis und Beschreibungen etc. zusätzlich als Datenträger im Datenaustauschformat</t>
  </si>
  <si>
    <t xml:space="preserve">Abstimmen, Einpassen und Einordnen von Beiträgen anderer an der Planung fachlich Beteiligter zum Planungsablauf zur Vermeidung von Widersprüchen und Unvollständigkeiten </t>
  </si>
  <si>
    <t xml:space="preserve">für den geplanten Verwendungszweck (Zielvorstellung hinsichtlich der Flächennutzung) </t>
  </si>
  <si>
    <t>Gutachter für zusätzliche, den Aufgabenbereich eines Landschaftsarchitekten ergänzende Untersuchungen (z.B. Baugrund etc.)</t>
  </si>
  <si>
    <t>Behörden, Aufsichtsämter und öffentliche Ämter (z.B. Bauaufsichtsamt, Denkmalpflege, Gewerbeaufsichtsamt)</t>
  </si>
  <si>
    <t>Ermitteln und Feststellen und ggf. Korrigieren des durch den jeweiligen baulichen Auftragnehmer tatsächlich erbrachten Leistungsumfanges auf der Grundlage der relevanten Ausführungspläne oder entsprechender Abrechnungszeichnungen</t>
  </si>
  <si>
    <t>Definieren von ausbildbaren Nutzungsbereichen und schematische Darstellung in einem Übersichtslageplan</t>
  </si>
  <si>
    <t>Ausführungszeichnungen müssen produktunabhängig sein</t>
  </si>
  <si>
    <t xml:space="preserve">Erarbeiten der zur Vergabe und baulichen Ausführung erforderlichen geometrisch eindeutig fixierten/vermassten und maßstabsgerechten zeichnerischen Darstellungen in Form von: </t>
  </si>
  <si>
    <t>zweckentsprechenden vollständigen Ausführungszeichnungen (z.B. Grundrisse, Schnitte, Ansichten, Lagepläne)</t>
  </si>
  <si>
    <t>Prüfen, ggf. Korrigieren und Anerkennen des Inhaltes der protokollierten maßlichen/geometrischen Leistungsfeststellung durch Unterschrift und zeitrichtige Zurverfügungstellung einer Ausfertigung an den Auftraggeber</t>
  </si>
  <si>
    <t>Kontinuierliches Dokumentieren der Kostenentwicklung der durch den Auftragnehmer selbst zu betreuenden Gewerke</t>
  </si>
  <si>
    <t>Aufstellen einer konstanten bzw. mindestens monatlichen Abweichungsanalyse zur geprüften Kostenberechnung hinsichtlich:</t>
  </si>
  <si>
    <t>Aufzeigen und Erläutern jeder Veränderungen der Kostenansätze</t>
  </si>
  <si>
    <t>Erarbeiten einer schriftlichen, für den Auftraggeber nachvollziehbaren Erläuterung/Begründung der Veränderungen je Gewerk gegenüber der Kostenberechnung</t>
  </si>
  <si>
    <t>Erläutern und Erörtern der bisherigen Planungsergebnisse mit den Vertretern des Auftraggebers</t>
  </si>
  <si>
    <t>Prüfen und Werten der Angemessenheit der Einheitspreise auf der Grundlage des Preisspiegels nach Einzelpositionen und Einschluss von Alternativpositionen und Eventualpositionen</t>
  </si>
  <si>
    <t>Abschließendes Beraten zu der Einschaltung von anderen an der Planung fachlich zu fachlich Beteiligenden durch:</t>
  </si>
  <si>
    <t>den Vorgaben und Bedingungen des Auftraggebers zur Nutzung und Gestaltung</t>
  </si>
  <si>
    <t>den sonstigen Randbedingungen wie z.B. aus der Umwelt etc.</t>
  </si>
  <si>
    <t>das Durchführen von Planungsbesprechungen zur Dokumentation von Planungszielen und das Protokollieren der Ergebnisse aus dem eigenen Aufgabenbereich</t>
  </si>
  <si>
    <t>der Umweltbelange einschließlich der natur- und artenschutzrechtlichen Anforderungen und der vegetationstechnischen Bedingungen,</t>
  </si>
  <si>
    <t>der gestalterischen und funktionalen Anforderungen</t>
  </si>
  <si>
    <t>das Werten und Bewerten der Belastung und Empfindlichkeit der betroffenen Ökosysteme</t>
  </si>
  <si>
    <t>Zeitrichtiges Durchführen einer technischen Bewertung zur Klassifizierung eines festgestellten Mangels als:</t>
  </si>
  <si>
    <t>das Werten und Bewerten der planerisch gegebenen Erfüllung des geforderten Flächenprogramms</t>
  </si>
  <si>
    <t xml:space="preserve">das Werten und Bewerten der planerische Aussage in Bezug auf Form und Gestaltung und in Bezug auf die berücksichtigten Funktionsabläufe </t>
  </si>
  <si>
    <t>dem zeitrichtigen Vorbringen von Beanstandungen</t>
  </si>
  <si>
    <t xml:space="preserve">dem zeitrichtigen Vorbringen von Forderungen auf etwa sachlich gebotene Ergänzungen </t>
  </si>
  <si>
    <t xml:space="preserve">dem zeitrichtigen Prüfen von erfolgten Anpassungsmaßnahmen </t>
  </si>
  <si>
    <t>Darstellen und Erläutern der sich durch die Verwendung der vorhandenen Bausubstanz ergebenden Potenziale zu Kosteneinsparungen oder Mehrkosten</t>
  </si>
  <si>
    <t>Erläutern der erfassten Unterlagen und der darin enthaltenen Informationen gegenüber dem Auftraggeber</t>
  </si>
  <si>
    <t>Hinweisen des Auftraggebers auf entsprechende Rechtsbehelfe bei Problemen bei der Mängelbeseitigung</t>
  </si>
  <si>
    <t>Unterstützen des Auftraggebers bei Beweisverfahren oder Klagen</t>
  </si>
  <si>
    <t>Seite 20</t>
  </si>
  <si>
    <t>Teilnahme an der jeweiligen Angebotseröffnung</t>
  </si>
  <si>
    <t>Prüfen der Leistungsbeschreibungen mit Leistungsverzeichnis anderer an der Planung fachlich Beteiligter auf Plausibilität zur Vermeidung von Leistungsüberschneidungen und Leistungslücken</t>
  </si>
  <si>
    <t>Prüfen der Leistungsbeschreibungen mit Leistungsverzeichnis anderer an der Planung fachlich Beteiligter auf Konformität zu den vorgegebenen Regelwerken</t>
  </si>
  <si>
    <t>Ermitteln und Benennen aktueller Marktpreise (ortsübliche und projektbezogene Einheitspreise) für die einzelnen Positionen des jeweiligen Leistungsverzeichnisses</t>
  </si>
  <si>
    <t>Erarbeiten einer systematisch geordneten, abschließenden Zusammenstellung aller (selbst) erarbeiteten oder relevanten Unterlagen unter Integration der geprüften Ergebnisse der anderen an der Planung fachlich Beteiligten, der Korrekturen zu dem Erläuterungsbericht und zu der Kostenschätzung</t>
  </si>
  <si>
    <t xml:space="preserve">einer Klärung der Randgestaltung des Planungsbereiches </t>
  </si>
  <si>
    <t>einer Klärung der gestalterischen Anbindung des Planungsbereiches an die Umgebung</t>
  </si>
  <si>
    <t>auf Stundenbasis</t>
  </si>
  <si>
    <t>Weiterbearbeiten der Erkenntnisse aus der Vorplanung zur Ermöglichung der Genehmigungsplanung und der Ausführungsplanung ohne wesentliche Änderungen</t>
  </si>
  <si>
    <t>Fortschreiben der Darstellung der sich durch die Verwendung der vorhandenen Bausubstanz ergebenden Potenziale zu Kosteneinsparungen oder Mehrkosten</t>
  </si>
  <si>
    <t>Bei Kostenermittlungen ist die Umsatzsteuer in jeweils geltender Höhe in der Zusammenstellung getrennt auszuweisen</t>
  </si>
  <si>
    <t>Durchführen und Leiten von Baubesprechungen zum Fachbereich Landschaftsbau und zur Koordinierung des Gesamtprojektes einschließlich der Ergebnisprotokollführung unter Hinzuziehung der anderen an der Planung/Objektüberwachung fachlich Beteiligten</t>
  </si>
  <si>
    <t xml:space="preserve">Eintragen von sinnvollen Typenbezeichnungen und Nummerierungen der Flächen und Räume etc. in die jeweiligen Planunterlagen nach Abstimmung mit dem Auftraggeber </t>
  </si>
  <si>
    <t>Darstellen und Erläutern belastbarer Möglichkeiten der Veränderungen und Anpassungen der ermittelten Kostensituation unter Bewertung der geprüften Ergebnisse der anderen an der Planung fachlich Beteiligten:</t>
  </si>
  <si>
    <t>Feststellen und Aufnehmen relevanter Konstruktiver und/oder technischer Erfordernisse und Einflussfaktoren (z.B. erforderliche Abbruchmaßnahmen oder Substanzsicherungen)</t>
  </si>
  <si>
    <t xml:space="preserve">eine prüffähigen und nachvollziehbaren Übernahme (Integration) der zutreffenden Leistungsergebnisse und Angaben der anderen an der Planung fachlich Beteiligten in die eigenen Ausarbeitungen </t>
  </si>
  <si>
    <t>Zeitrichtiges Ergänzen, Vervollständigen und Fertigstellen der vollständigen Ausführungsplanung für die zu betreuenden Gewerke und baulichen Leistungen</t>
  </si>
  <si>
    <t>Zurverfügungstellen des abgestimmten Terminplanes als fortgeschriebene verbindliche Terminvorgabe an die anderen an der Planung fachlich Beteiligten</t>
  </si>
  <si>
    <t>Abstimmen, Einpassen, übergeordnetes fachliches Prüfen und Integrieren von Beiträgen anderer an der Planung Fachlich Beteiligter zur Vermeidung von Widersprüchen und Unvollständigkeiten durch:</t>
  </si>
  <si>
    <t>dem Einordnen und Integrieren aller ausführungsreifen Beiträge von den anderen fachlich Beteiligten</t>
  </si>
  <si>
    <t>das Prüfen der Leistungsbeschreibungen der anderen an der Planung fachlich Beteiligten auf Vollständigkeit und Plausibilität</t>
  </si>
  <si>
    <t>Vorstellen und Übergeben der der für eine ordnungsgemäße Vergabe aller Gewerke erforderlichen Regel-Unterlagen an die anderen an der Planung fachlich Beteiligten</t>
  </si>
  <si>
    <t>Prüfen der Prüfungen und Angaben der anderen an der Planung/Objektüberwachung fachlich Beteiligten auf Vollständigkeit und Plausibilität</t>
  </si>
  <si>
    <t>Steuern des Einsatzes der an der Planung/Objektüberwachung beteiligten Sonderfachleute zur Vermeidung von Überschneidungen und Lücken</t>
  </si>
  <si>
    <t>das zeitrichtige Hinzuziehen der erforderlichen/beteiligten Sonderfachleute und anderen an der Planung/Objektüberwachung fachliche Beteiligten</t>
  </si>
  <si>
    <t>Erarbeiten einer textlichen Ergänzung zu dem planerischen Erläuterungsberichts in Form von:</t>
  </si>
  <si>
    <t>Zurverfügungstellen aller erforderlichen geometrischen Angaben als CAD-Transfer zur Ermöglichung der Fertigstellung der Vorplanung in Form von:</t>
  </si>
  <si>
    <t>Mitwirken bei der Aufstellung des Maßnahmenkataloges für denkmalpflegerisch erforderliche bauliche Ausbildungen/Bepflanzungen</t>
  </si>
  <si>
    <t>Erarbeiten einer systematisch geordneten und abschließenden Zusammenstellung aller (selbst) erarbeiteten und relevanten Unterlagen unter Integration aller geprüften Ergebnisse der anderen an der Planung fachlich Beteiligten mit mindestens folgenden Angaben und Bestandteilen:</t>
  </si>
  <si>
    <t xml:space="preserve">dem rechts- und regelkonformen Auftragsschreiben </t>
  </si>
  <si>
    <t>Abstimmen des Terminplanes mit dem Auftraggeber</t>
  </si>
  <si>
    <t>das Aufstellen eines Detailterminplanes (strukturierter Balkenplan) für die baulichen Realisierungen des jeweiligen Gewerkes, in dem die Angaben der fachlich Beteiligten integriert sind</t>
  </si>
  <si>
    <t xml:space="preserve">Übergeben der einzelnen bepreisten Leistungsverzeichnisse und Beschreibungen etc. zusätzlich auf Datenträger in ungeschütztem PDF-Format </t>
  </si>
  <si>
    <t>Durchführen des für die Erzielung des Projekterfolges erforderlichen Schriftverkehrs mit den ausführenden Unternehmen in Abstimmung mit dem Auftraggeber</t>
  </si>
  <si>
    <t xml:space="preserve">Weiterleiten der geprüften Rechnungen an den Auftraggeber zum Zwecke der Zahlung </t>
  </si>
  <si>
    <t>Aktualisieren der eigenen Honorarwerte und Werte für die Nebenkosten</t>
  </si>
  <si>
    <t>Abfragen, Prüfen, Werten und Integrieren der Honorarwerte und Nebenkosten der anderen an der Planung fachlich Beteiligten</t>
  </si>
  <si>
    <t>Erarbeiten und Zurverfügungstellen regel- und rechtskonformer Bauvertragsunterlagen</t>
  </si>
  <si>
    <t>Seite 15</t>
  </si>
  <si>
    <t>Seite 16</t>
  </si>
  <si>
    <t>Zeitrichtiges Anfordern der durch die baulichen Auftragnehmer entsprechend den bauvertraglichen Regelungen zur Verfügung zu stellenden Unterlagen (z.B. Auftragskalkulation, technische Unterlagen, Terminplan) und Prüfen und Werten dieser Unterlagen</t>
  </si>
  <si>
    <t xml:space="preserve">Übergeben der systematischen Zusammenstellung zusätzlich auf Datenträger in ungeschütztem PDF-Format </t>
  </si>
  <si>
    <t xml:space="preserve">Übergeben des Schriftverkehrs, der Abnahme- und Begehungsprotokolle  etc. zusätzlich auf Datenträger in ungeschütztem PDF-Format </t>
  </si>
  <si>
    <t>zweckentsprechenden Beschreibungen und Berechnungen etc.</t>
  </si>
  <si>
    <t xml:space="preserve">dem örtlichen Prüfen der Ergebnisse der Fertigstellungspflege </t>
  </si>
  <si>
    <t>Weiterleiten der geprüften Rechnung an den jeweiligen baulichen Auftragnehmer zur Information mit dem Hinweis : "Die Rechnungsprüfung durch den Architekten bedeutet noch keine Anerkennung der abgerechneten Bauleistung als Angebot des Bauherrn/Auftraggebers zum Abschluss eines kausalen Schuldanerkenntnisses“</t>
  </si>
  <si>
    <t>Seite 18</t>
  </si>
  <si>
    <t>dem Beraten des Auftraggebers in Hinblick auf die Geltendmachung bauvertraglicher Ansprüche (z.B. Vertragsstrafe, angemessene Frist für Mängelbeseitigung bzw. Ausführung der Restleistungen)</t>
  </si>
  <si>
    <t>Erste Grundlage der Zeitansätze des Terminplanes für die baulichen Realisierungen sind Berechnungen realistischer Zeitwerte aufgrund leistbarer Kostenumsätze baulicher Auftragnehmer bei einem geschätzten möglichen Arbeitskräfteeinsatz auf der Grundlage von Erfahrungswerten aus vergleichbaren Objekten</t>
  </si>
  <si>
    <t xml:space="preserve">Erstellen der entsprechend der Bauvorlagenverordnung des Landes erforderlichen Flächenberechnungen nach DIN 277 </t>
  </si>
  <si>
    <t>Einreichen der fertig überarbeiteten Antragsunterlagen mit Nachweisführung an den Auftraggeber</t>
  </si>
  <si>
    <t xml:space="preserve">Prüfen und Werten der durch Entscheidungen und Mitteilungen der Behörden geforderten Änderungen und Ergänzungen an der Planung </t>
  </si>
  <si>
    <t>Darstellen und Erläutern der durch die Behörden geforderten Änderungen und Ergänzungen an der Planung gegenüber dem Auftraggeber</t>
  </si>
  <si>
    <t>In dem Terminplan sind die Hauptvorgänge entsprechend einer ggf. geplanten abschnittsweisen baulichen Realisierung in Untervorgänge untergliedert</t>
  </si>
  <si>
    <t>hinsichtlich der Erfordernis weitergehender Ermittlungen und Untersuchungen durch an der Planung fachlich Beteiligte</t>
  </si>
  <si>
    <t xml:space="preserve">Ermitteln und systematisches Zusammenstellen der für die Planung noch nicht vorhandenen erforderlichen Grundlagen </t>
  </si>
  <si>
    <t>Auflisten von Fragen zur den Aufgabenstellungen der erforderlichen Vorarbeiten</t>
  </si>
  <si>
    <t>Darstellen und Festlegen der Planungsleistungen, die als Konsequenz aus den vorliegenden Rahmendaten zu erbringen sind</t>
  </si>
  <si>
    <t>Klären, Beachten, Auflisten und Erläutern aller relevanten Einflussfaktoren für eine Bezuschussung durch:</t>
  </si>
  <si>
    <t>Erarbeiten der Ausführungsplanung auf Grundlage der Entwurfs- und Genehmigungsplanung bis zur ausführungsreifen Lösung als Grundlage für die weiteren Leistungsphasen</t>
  </si>
  <si>
    <t>z.B. im Maßstab 1 : 200 bis 1 : 50</t>
  </si>
  <si>
    <t>festgestellte Schlechtleistungen und Mängel und die daraufhin ergriffenen Maßnahmen</t>
  </si>
  <si>
    <t>festgestellte Abweichungen von der Ausführungsplanung und die daraufhin ergriffenen Maßnahmen</t>
  </si>
  <si>
    <t>dem zweckgerechten Protokollieren der entsprechenden Zustandsfeststellungen</t>
  </si>
  <si>
    <t>In dem spezifizierten Erläuterungsbericht (textliche Darstellung der räumlichen und gestalterischen Planungen) werden die erforderlichen Maßnahmen für die bauliche Ausbildung von Bauabschnitten zur ggf. bautaktweisen Realisierung, die allgemeine Baustelleneinrichtung und die entsprechend den Vorgaben der Bau-Berufsgenossenschaft erforderlichen allgemeinen Baustellenschutzvorrichtungen, wie z.B. interne und externe Bauzaunanlagen, Schutzgerüste und Arbeitsgerüste, Staubwände etc., als einzelnes Gewerk "Baustelleneinrichtung“ aufgeführt</t>
  </si>
  <si>
    <t>Systematisches und übersichtliches Darstellen des erarbeiteten Zielkompromisses in Form einer Auflistung der letztendlichen Planungsziele als mögliche Grundlage einer laufenden Kontrolle der Planungsergebnisse</t>
  </si>
  <si>
    <t>Bei einer Berechtigung des Behinderungsgrundes sind die behindernden Umstände unverzüglich abzustellen und etwaige Bauzeitverlängerungsansprüche des ausführenden Unternehmens zu bewerten</t>
  </si>
  <si>
    <t>Weiterleiten sämtlichen projektrelevanten Schriftverkehrs an den Auftraggeber spätestens innerhalb von zwei Arbeitstagen nach Zugang bzw. Versendung</t>
  </si>
  <si>
    <t>Überwachen der baulichen Arbeiten, die im Rahmen von Selbstvornahmen durchgeführt werden</t>
  </si>
  <si>
    <t>Auflisten der bauvertraglich vorgesehenen Höhe und Art der Gewährleistungssicherheiten</t>
  </si>
  <si>
    <t>Hinweisen des Auftraggebers bei Zweifel hinsichtlich des Verjährungsbeginns und des Verjährungsablaufes</t>
  </si>
  <si>
    <t>Seite 19</t>
  </si>
  <si>
    <t>den konstruktiven Vorgaben und Bedingungen</t>
  </si>
  <si>
    <t>das zeitrichtige Stellen der erforderlichen Anträge</t>
  </si>
  <si>
    <t>Prüfen und Beaufsichtigen der Bauausführung als kontinuierlicher bzw. bei Erfordernis aus den jeweiligen Umständen des Einzelfalls als konstanter Baustellenbesuch und als angemessene Kontrolle der Ausführungsarbeiten (gewerkeabhängig angemessene Kontrolle)</t>
  </si>
  <si>
    <t>Feststellen und Aufnehmen relevanter Einschränkungen zur Nutzung, Bauweise, Größe und Nutzungsart auch unter Bezug auf die Nachbarbebauung</t>
  </si>
  <si>
    <t xml:space="preserve">Mitwirken bei der Koordination erforderlicher Bauzustandsbesichtigungen und Überprüfungen durch Nachweisberechtigte </t>
  </si>
  <si>
    <t>dem Rügen von festgestellten Mängeln und dem Auffordern des jeweiligen baulichen Auftragnehmers zur zeitnahen Mangelbeseitigung und Nacherfüllung</t>
  </si>
  <si>
    <t>Übergeben der einzelnen Zeichnungen/Planunterlagen zusätzlich auf Datenträger im ungeschützten PDF-Format</t>
  </si>
  <si>
    <t>den kostenmäßigen und zeitgebundenen Vorgaben und Bedingungen</t>
  </si>
  <si>
    <t>Beraten des Auftraggebers bei der Auswahl einer der vorgestellten Lösungsmöglichkeiten</t>
  </si>
  <si>
    <t>Schriftliches Zusammenfassen (belastbare Beweisführung zur Haftungsentlastung) einer erfolgten Beratung über:</t>
  </si>
  <si>
    <t>Grobes Entwickeln der Zielvorstellung zur Schaffung der Voraussetzungen für die Vorplanung hinsichtlich:</t>
  </si>
  <si>
    <t>zweckentsprechenden Grundrissen mit Nutzungs- und Funktionsdarstellungen</t>
  </si>
  <si>
    <t>zweckentsprechenden Ansichten und Erscheinungsbilddarstellungen</t>
  </si>
  <si>
    <t>einem zweckentsprechendem Lageplan zur Darstellung der Einbindung in die Umgebung</t>
  </si>
  <si>
    <t>Klären und Aufzeigen von Wahlmöglichkeiten aus verschiedenen alternativen Lösungsansätzen</t>
  </si>
  <si>
    <t xml:space="preserve">Erarbeiten der Vorlagen für die Erwirkung der nach dem öffentlich-rechtlichen Vorschriften erforderlichen Genehmigungen oder Zustimmungen in Form von: </t>
  </si>
  <si>
    <t>zweckentsprechenden vollständigen und endgültigen Detailzeichnungen (z.B. Regeldetails, Einbaudetails, Anschlussdetails, Abwicklungen, Bauteillisten)</t>
  </si>
  <si>
    <t xml:space="preserve">Übergeben des Schriftverkehrs und der Abnahmeprotokolle etc. zusätzlich auf Datenträger in ungeschütztem PDF-Format </t>
  </si>
  <si>
    <t>das Datum und die Uhrzeit des Baustellenbesuches und die Witterungsbedingungen</t>
  </si>
  <si>
    <t>die anwesenden bauausführenden Unternehmen und die Anzahl der jeweiligen Arbeitskräfte</t>
  </si>
  <si>
    <t>besondere Lieferungen und besondere Leistungen</t>
  </si>
  <si>
    <t>besondere Vorkommnisse</t>
  </si>
  <si>
    <t>das Koordinieren, d.h., Erwirken des zweckgerechten Ineinandergreifen von Planungsleistungen in fachlicher und terminlicher Hinsicht</t>
  </si>
  <si>
    <t>Klären, Beachten, Auflisten und Erläutern aller für den Einzelfall relevanten Einflussfaktoren durch:</t>
  </si>
  <si>
    <t>Fortsetzung</t>
  </si>
  <si>
    <t>Seite 12</t>
  </si>
  <si>
    <t>Seite 21</t>
  </si>
  <si>
    <t>dem Durchführen von rechtzeitigen Objektbegehungen und Sichtprüfungen vor dem letztendlichen Ablauf der Gewährleistungsfristen zur Sicherstellung einer Geltendmachung der Gewährleistungsansprüche für Mängel, die erst nach der Abnahme erkennbar geworden sind</t>
  </si>
  <si>
    <t>dem zweckgerechten Fortschreiben der baulichen Qualitätskontrollen in den Mangelverfolgungslisten</t>
  </si>
  <si>
    <t>Klären der Aufgabenstellung auf der Grundlage der Vorgaben oder der Bedarfsplanung des Auftraggebers oder vorliegender Planungs- und Genehmigungsunterlagen</t>
  </si>
  <si>
    <t xml:space="preserve">Erwirken einer fachgerechten Ausführungs-Gesamtplanung aller an der Planung fachlich Beteiligten durch: </t>
  </si>
  <si>
    <t>Erarbeiten und Zusammenstellen von allgemeinen technischen Beschreibungen der Baustellensituation und Abstimmen dieser Unterlagen mit dem Auftraggeber</t>
  </si>
  <si>
    <t xml:space="preserve">Durchführen von in zeitlicher Abfolge zweckgeeigneten Bauzustandsbesichtigungen </t>
  </si>
  <si>
    <t>Erarbeiten eines Bautenstandsberichtes mit prozentualer und geldwerter Bewertung der von den baulichen Auftragnehmern erbrachten baulichen Leistungen</t>
  </si>
  <si>
    <t>Organisation der Abnahme der Bauleistungen unter Mitwirkung anderer an der Planung und Objektüberwachung fachlich Beteiligter, Feststellung von Mängeln, Abnahmeempfehlung für den Auftraggeber</t>
  </si>
  <si>
    <t>Antrag auf öffentlich-rechtliche Abnahmen und Teilnahme daran</t>
  </si>
  <si>
    <t>Auflisten der Verjährungsfristen für Mängelansprüche</t>
  </si>
  <si>
    <t>Seite 10</t>
  </si>
  <si>
    <t>dem Durchführen von zeitrichtigen Objektbegehungen aufgrund der Meldung von mangelbedingten Beanstandungen und dem fachliches Werten der örtlich vorgefundenen Situationen und dem zweckgerechten Protokollieren der entsprechenden Zustandsfeststellungen</t>
  </si>
  <si>
    <t>Beraten des Auftraggebers zur Vorgehensweise</t>
  </si>
  <si>
    <t>Überwachen der Mängelbeseitigung</t>
  </si>
  <si>
    <t>dem Überwachen der Beseitigung von Mängeln, die innerhalb der Verjährungsfrist für Mängelansprüche auftreten, bis zum Ablauf von 5 Jahren seit Abnahme der jeweiligen Bauleistung.</t>
  </si>
  <si>
    <t>Führen von Koordinationsbesprechungen mit den baulichen Auftragnehmer und Ergebnisprotokollierung unter Hinzuziehung der anderen an der Planung/Objektüberwachung fachlich Beteiligten</t>
  </si>
  <si>
    <t xml:space="preserve">das Durchführen von Planungsbesprechungen und Protokollieren der Ergebnisse </t>
  </si>
  <si>
    <t>Durchführen einer Kostenbilanzierung der jeweiligen Aufträge, Nachträge und Abrechnungsstände in Form eines gewerkebezogenen Kostenvergleiches als Soll-Ist-Vergleich für die durch den Auftragnehmer selbst zu betreuenden Gewerke</t>
  </si>
  <si>
    <t>terminlicher Ablauf des jeweiligen Vergabeverfahrens</t>
  </si>
  <si>
    <t>Veranlassen der Anpassung der Planunterlagen auf den letztgültigen Stand der Prüfungsergebnisse, so dass die Planungsunterlagen, d.h. die Grundrisse, Schnitte und relevanten Details etc. der tatsächlich geplanten Ausführung entsprechen, sofern die Nachtragsleistungen und Anpassungsmaßnahmen nicht aus Änderungswünschen des Auftraggebers zurückzuführen sind</t>
  </si>
  <si>
    <t>Erwirken von Anpassungsmaßnahmen und Nachbesserungen bei der Feststellung von Mängeln in Form von:</t>
  </si>
  <si>
    <t>einer nachweislich erfolgten Berücksichtigung einer praktikablen Wartungs- und Reinigungskonzeptionen für Bauteile mit einer schwierigen Ausführbarkeit der erforderlichen Wartungs- und Reinigungsarbeiten, um das gewünschte Erscheinungsbild der betroffenen Bauteile langfristig sicherzustellen</t>
  </si>
  <si>
    <t>Erarbeiten der Verdingungsunterlagen technischen Inhalts (Zusätzliche Technische Vertragsbedingungen (ZTV) und Besonderen Technischen Vertragsbedingungen (BTV)), die ergänzend zur VOB/C objektspezifisch erforderlich sind und Abstimmen dieser Unterlagen mit dem Auftraggeber</t>
  </si>
  <si>
    <t>allgemeines Sichten und Werten der vorhandenen/derzeitigen Regenwasserentsorgung/Oberflächenwasserentsorgung</t>
  </si>
  <si>
    <t>Darstellen von (technischen) Möglichkeiten einer grundstücksinternen Regenwasserversickerung/Oberflächenwasserversickerung</t>
  </si>
  <si>
    <t>Mitwirken bei der Festlegung der örtlichen Untersuchungserfordernisse der Eignung der Böden für eine Regenwasserversickerung/Oberflächenwasserversickerung</t>
  </si>
  <si>
    <t>Mitwirken bei der Festlegung des erforderlichen Leistungsbildes/Inhaltes des hydrogeologischen Gutachtens zur Regenwasserversickerung/Oberflächenwasserversickerung</t>
  </si>
  <si>
    <t>Zweckentsprechendes skizzenhaftes Darstellen einer für das Objekt praktikablen Lösungsmöglichkeiten in Form von:</t>
  </si>
  <si>
    <t>Zusammenfassen von Flächenanforderungen in Form eines tabellarischen Flächenprogramms</t>
  </si>
  <si>
    <t>Untersuchen (in der Regel bis zu 3) alternativer Lösungsmöglichkeiten nach gleichen Anforderungen und Vorgaben mit jeweiliger zeichnerischer Darstellung und kritischer Bewertung</t>
  </si>
  <si>
    <t>zweckentsprechenden Grundrissen/Lageplänen mit Nutzungs- und Funktionsdarstellungen</t>
  </si>
  <si>
    <t>Präzisieren eines Bauprogramms auf der Grundlage der konkretisierten Vorstellungen des Auftraggebers durch:</t>
  </si>
  <si>
    <t xml:space="preserve">das (visuelle) Sichten und Werten des Zustandes planungsberührter Bausubstanz </t>
  </si>
  <si>
    <t>das Vorab-Klären der Anforderungen bei einer fortdauernden Objektnutzung</t>
  </si>
  <si>
    <t>das Vorab-Klären der Erfordernis der Schaffung von Provisorien</t>
  </si>
  <si>
    <t>Ausführungsbeteiligte (bauliche Auftragnehmer/Handwerker) für Untersuchungen und Erkundungen</t>
  </si>
  <si>
    <t>notwendiger Planungsleistungen und der damit verbundenen Kosten aus Honoraren und Nebenkosten in Form einer überschlägigen Ermittlung der jeweiligen Vergütungen</t>
  </si>
  <si>
    <t>Durchführen einer Bewertung der Mangelfolgen und Mangelauswirkungen</t>
  </si>
  <si>
    <t>Darstellen einer Empfehlung zur Vorgehensweise des Auftraggebers</t>
  </si>
  <si>
    <t>Seite 11</t>
  </si>
  <si>
    <t>das Klären möglicher Risiken in bauplanungs- und bauordnungsrechtlicher Hinsicht und der somit gegebenen Erfordernis der Stellung eines Antrages auf Erteilung eines Vorbescheides</t>
  </si>
  <si>
    <t>Klären und Aufzeigen möglicher Restrisiken bezogen auf die Genehmigungsfähigkeit</t>
  </si>
  <si>
    <t xml:space="preserve">Klären, Beachten, Auflisten und Erläutern der Anforderungen aus der Arbeitsstättenverordnung (ArbStättV) </t>
  </si>
  <si>
    <t>einer Klärung und Bewertung von Erhaltungs- und Schutzmaßnahmen für vorhandene Vegetation</t>
  </si>
  <si>
    <t>einer Klärung und Bewertung möglicher Auswirkungen auf den Grundwasserstand und die Grundwassersituation</t>
  </si>
  <si>
    <t>In dem Rahmenterminplan sind wesentliche Vorgänge zur zeitlichen Gliederung des Gesamtablaufes (z.B. "Einreichen der fertig gestellten Antragsunterlagen") als Meilensteine darzustellen</t>
  </si>
  <si>
    <t>einem Anpassen der Planunterlagen auf den letztgültigen Stand der Ausschreibungsergebnisse und Nachtragsangebotssituationen, so dass die Planungsunterlagen, d.h. die Lagepläne, Detailgrundrisse, Schnitte, Ansichten, relevante Details etc. konstant der tatsächlich geplanten Ausführung entsprechen</t>
  </si>
  <si>
    <t>Einholen von Angeboten</t>
  </si>
  <si>
    <t>das erforderliche Planungsteam</t>
  </si>
  <si>
    <t>Übergeordnete Leistungspflichten</t>
  </si>
  <si>
    <t>Erarbeiten einer systematisch geordneten und abschließenden Zusammenstellung aller erarbeiteten und relevanten Unterlagen unter Integration aller geprüften Ergebnisse der anderen an der Planung fachlich Beteiligten</t>
  </si>
  <si>
    <t>Erarbeiten und Festlegen zweckgeeigneter Achsraster und Abstimmen dieser Einteilungen mit den anderen an der Planung fachlich Beteiligten</t>
  </si>
  <si>
    <t>dem Rügen von Mängeln und Auffordern des jeweiligen baulichen Auftragnehmers zur Mangelbeseitigung und Nacherfüllung</t>
  </si>
  <si>
    <t>Maßnahmen zur Gefahrstoffentsorgung (Asbest nach TRGS 519, Mineralfaser nach TRGS 521 oder kontaminiertes Material) werden als einzelnes Gewerk "Sonstige Maßnahmen für Baukonstruktionen" unter der Kostengruppe 39 aufgeführt</t>
  </si>
  <si>
    <t>Rechnungsprüfung einschließlich Prüfen der Aufmaße der bauausführenden Unternehmen</t>
  </si>
  <si>
    <t>Abstimmen, Einpassen und Einordnen von Beiträgen von anderen an der Planung fachlich Beteiligter zur Vermeidung von Widersprüchen und Unvollständigkeiten im Gesamtkonzept durch:</t>
  </si>
  <si>
    <t>dem zeitrichtigen Erarbeiten und Zurverfügungstellen der von den anderen fachlich Beteiligten benötigten Vorgaben und Hinweise</t>
  </si>
  <si>
    <t>das Ermitteln und Zusammenstellen von relevanten baulichen Leistungsmengen aus den Planungen anderer fachlich Beteiligter</t>
  </si>
  <si>
    <t>Seite 14</t>
  </si>
  <si>
    <t>Seite 22</t>
  </si>
  <si>
    <t>Seite 23</t>
  </si>
  <si>
    <t>Seite 24</t>
  </si>
  <si>
    <t>Seite 25</t>
  </si>
  <si>
    <t>Seite 26</t>
  </si>
  <si>
    <t xml:space="preserve">Prüfen und Werten der Angebote einschließlich Aufstellen eines Preisspiegels nach Einzelpositionen oder Teilleistungen, Prüfen und Werten der Angebote zusätzlicher und geänderter Leistungen der ausführenden Unternehmen und der Angemessenheit der Preise </t>
  </si>
  <si>
    <t>Stunden- und Regieberichte sind nur dann durch Unterzeichnung zu bestätigen, wenn in Ihnen zweifelsfreie Angaben über die angeführten baulichen Leistungen und Tätigkeiten aufgeführt sind und mit Ihnen keine weitergehenden bauvertraglichen Auswirkungen (Behinderungsanzeigen, Mehrleistungen) aufgezeigt werden.</t>
  </si>
  <si>
    <t>Untersuchen alternativer Lösungsmöglichkeiten zur erarbeiteten Planungsidee nach gleichen Anforderungen und Vorgaben mit zeichnerischer Darstellung und kritischer Bewertung (Darstellung von Vor- bzw. Nachteilen auch unter Berücksichtigung der Nachhaltigkeit der Objektnutzung)</t>
  </si>
  <si>
    <t>Erarbeiten einer statischen, d.h., auf einen bestimmten Stichtag bezogenen Kostenkontrolle durch Vergleich der Ergebnisse der durch den Auftraggeber geprüften und genehmigten Kostenschätzung unter Berücksichtigung der Festlegungen zum Kostenrahmen einschließlich einer Bewertung der Leistungen anderer an der Planung fachlich Beteiligter</t>
  </si>
  <si>
    <t>zweckentsprechenden Grundrissen/Lageplänen mit allen Nutzungs- und Funktionsdarstellungen bzw. Einrichtungsvorschlägen</t>
  </si>
  <si>
    <t>einem zweckentsprechendem Lageplan der Baustelleneinrichtung im objektgeeigneten Maßstab, in dem mindestens die allgemeine Baustelleneinrichtung, die Anzahl und Lage der Baustellenzufahrten und die Baustellenlagerflächen, der Ort der Aufstellung der Bauschuttcontainer, die bauliche Ausbildung von Bauabschnitten zur bautaktweisen Realisierung, die entsprechend den Vorgaben der Bau-Berufsgenossenschaft erforderlichen allgemeinen Baustellenschutzvorrichtungen und die Standorte der Baustromverteiler und der Bauwasseranschlüsse dargestellt sind</t>
  </si>
  <si>
    <t>(allen) zweckentsprechenden Grundrissen/Lageplänen mit eindeutigen geometrisch belastbaren Nutzbarkeitsnachweisen (übergeordnete Möblierungsdarstellung) von allen Räumen und Bereichen und (technischen) Funktionsdarstellungen im objektgeeignetem Maßstab</t>
  </si>
  <si>
    <t>das Klären der  erforderlichen Rettungswegesituationen (Rettungsdienste)</t>
  </si>
  <si>
    <t>Werten und Bewerten der von den anderen an der Planung fachlich Beteiligten verfolgten Absichten und Forderungen und Erarbeiten eines Zielkompromisses (planungsbezogenen Zielkataloges) aus:</t>
  </si>
  <si>
    <t>Fortschreiben des Zielkompromisses unter Berücksichtigung der wirtschaftlichen Interessen des Auftraggebers unter Hinzuziehung der anderen an der Planung fachlich Beteiligten</t>
  </si>
  <si>
    <t xml:space="preserve">Freigeben der Rechnungen mit z.B. folgender Bescheinigung: "Rechnung in allen Teilen geprüft und mit den aus den Abrechnungsunterlagen und der Rechnung ersichtlichen Änderungen für richtig befunden" </t>
  </si>
  <si>
    <t>Naturschutzrechtliche Ersatz- und Ausgleichsmaßnahmen werden als einzelnes Gewerk „Zusätzliche Maßnahmen für Außenanlagen“ aufgeführt</t>
  </si>
  <si>
    <t>Systematisches Zusammenstellen von Bieteranfragen und zeitrichtiges Beantworten der Bieteranfragen in Abstimmung mit dem Auftraggeber</t>
  </si>
  <si>
    <t>Darstellen spekulativer Einheitspreise/Angebotspreise und Darstellen der daraus abzuleitenden Erfordernisse</t>
  </si>
  <si>
    <t>dem Fortschreiben des zweckentsprechenden Lageplanes der Baustelleneinrichtung</t>
  </si>
  <si>
    <t>Abstimmen der Inhaltsgliederung der Bestandsdokumentation mit dem Auftraggeber unter Hinzuziehung der ab der Planung/Objektüberwachung fachlich Beteiligten</t>
  </si>
  <si>
    <t>12.</t>
  </si>
  <si>
    <t>13.</t>
  </si>
  <si>
    <t>14.</t>
  </si>
  <si>
    <t>Vorab-Klären der (geplanten) Finanzierungsart des Bauvorhabens</t>
  </si>
  <si>
    <t>Einsehen des Zuwendungsbescheides</t>
  </si>
  <si>
    <t>bei öffentlichen Auftraggebern und/oder bei mit öffentlichen Mitteln geförderten Bauvorhaben</t>
  </si>
  <si>
    <t xml:space="preserve">Darstellung und Bewertung auffälliger Positionen und Erläuterung der daraus abzuleitenden Wechselwirkungen </t>
  </si>
  <si>
    <t>Bewertung der jeweiligen Bieterangebote unter Zugrundelegung der benannten Zuschlagskriterien</t>
  </si>
  <si>
    <t>15.</t>
  </si>
  <si>
    <t>16.</t>
  </si>
  <si>
    <t>Dokumentation des Vergabeablaufes (Bieterinformation, Beauftragung, Bieterrückfragen)</t>
  </si>
  <si>
    <t>Definieren der vorhandenen Nutzungsbereiche aufgrund unterschiedlicher Wertungen der Verkehrserschließung in:</t>
  </si>
  <si>
    <t>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</si>
  <si>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Bei Behinderungsanzeigen der ausführenden Unternehmen:</t>
  </si>
  <si>
    <t>Bei Bedenkenanzeigen der ausführenden Unternehmen:</t>
  </si>
  <si>
    <t>Bei einer Berechtigung des Bedenkenanzeige sind die technischen Umstände unverzüglich sachlich und fachlich zu bewerten und dem Auftraggeber eine Handlungsempfehlung vorzulegen</t>
  </si>
  <si>
    <t>Aufbereiten, Ordnen und schriftliches Darstellen der in der Leistungsphase 01 (Grundlagenermittlung) ermittelten Grundlagen in einer für den Auftraggeber verständlichen Form</t>
  </si>
  <si>
    <t>Fachplaner (z.B. Technische Ausrüstung, Tragwerksplanung)</t>
  </si>
  <si>
    <t>Zusammenstellen und Übergeben aller Arbeitsergebnisse incl. den Beiträgen anderer an der Planung fachlich Beteiligter an den Auftraggeber</t>
  </si>
  <si>
    <t>Abstimmen, einpassen, übergeordnetes fachliches prüfen und integrieren von Beiträgen anderer an der Planung fachlich Beteiligter zur Vermeidung von Widersprüchen und Unvollständigkeiten durch:</t>
  </si>
  <si>
    <t>Erarbeiten und Zurverfügungstellen regel- und rechtskonformer Vergabeunterlagen</t>
  </si>
  <si>
    <t>Abstimmen und Festlegen der mit der Abnahme der baulichen Leistungen von den ausführenden Firmen zur Verfügung zu stellenden Objektdokumentationen und technischen Unterlagen</t>
  </si>
  <si>
    <t>dem Überprüfen der baulichen Leistungen als vertragsgemäße und abnahmereife Leistung in Form einer technischen Abnahme unter Verwendung durch den Auftraggeber bestimmten/vorgegebenen Formulare</t>
  </si>
  <si>
    <t>Abstimmen der Zielvorstellungen</t>
  </si>
  <si>
    <t>Systematisches Bewerten der ermittelten und erfassten Unterlagen:</t>
  </si>
  <si>
    <t>hinsichtlich ihrer Eignung als Planungsgrundlage</t>
  </si>
  <si>
    <t>des Auftraggebers für das direkte Baugebiet</t>
  </si>
  <si>
    <t>des Auftraggebers neben dem direkten Baugebiet</t>
  </si>
  <si>
    <t>Dritter neben dem direkten Baugebiet</t>
  </si>
  <si>
    <t>Erläutern und Werten der Unterlagen</t>
  </si>
  <si>
    <t>Darstellen von notwendigen bzw. geforderten Ausgleichs- und Ersatzmaßnahmen zur Berücksichtigung der Auswirkungen der Baumaßnahme auf den Naturhaushalt und das Landschaftsbild</t>
  </si>
  <si>
    <t>Klären, Beachten, Auflisten und Erläutern aller bauplanungsrechtlich, bauordnungsrechtlich und behördlich relevanten Einflussfaktoren durch:</t>
  </si>
  <si>
    <t>Abstimmen, Einpassen, übergeordnetes fachliches Prüfen und Integrieren von Beiträgen anderer an der Planung Fachlich Beteiligter zur Vermeidung von Widersprüchen und Unvollständigkeiten</t>
  </si>
  <si>
    <t>Abstimmen, Einpassen, übergeordnetes fachliches Prüfen und Integrieren von Planungsbeiträgen anderer an der Planung fachlich Beteiligter zur Vermeidung von Widersprüchen und Unvollständigkeiten in dem Gesamtentwurf durch:</t>
  </si>
  <si>
    <t>Klären, Beachten, Auflisten und Erläutern aller bauplanungs- und bauordnungsrechtlich relevanten Einflussfaktoren durch:</t>
  </si>
  <si>
    <t>Abstimmen, Einpassen und Einordnen von Beiträgen anderer an der Planung fachlich Beteiligter im Vorfeld der Angebotsverhandlungen zur Vermeidung von Widersprüchen, Unvollständigkeiten und Überschneidungen durch:</t>
  </si>
  <si>
    <t>Teilnahme an den Angebotsverhandlungen des Auftraggebers mit den Bietern im Zusammenhang mit den bauvertraglichen Regelungen und Protokollieren der erzielten sachlichen und fachlichen Ergebnisse unter Mitwirkung des Auftraggebers</t>
  </si>
  <si>
    <t>Festlegen des Systems der Baukontrollen mit dem baulich ausführenden Auftragnehmern in Abstimmung mit dem Auftraggeber</t>
  </si>
  <si>
    <t>Ist die Behinderungsanzeige des baulichen Auftragnehmers unberechtigt, ist diese in Abstimmung mit dem Auftraggeber in Schriftform unverzüglich zurückzuweisen (Unterschrift durch den Auftraggeber)</t>
  </si>
  <si>
    <t>Ist die Bedenkenanzeige des baulichen Auftragnehmers unberechtigt, ist diese in Abstimmung mit dem Auftraggeber in Schriftform unverzüglich zurückzuweisen (Unterschrift durch den Auftraggeber)</t>
  </si>
  <si>
    <t>Abstimmen, Einpassen und Einordnen von Beiträgen anderer an der Planung fachlich Beteiligter zur Vermeidung von Widersprüchen, Unvollständigkeiten und Überschneidungen</t>
  </si>
  <si>
    <t>Ermitteln der für jeden Baubeteiligten und Ausführungsbeteiligten maßgeblichen Frist und dem maßgeblichen Fristbeginn</t>
  </si>
  <si>
    <t>Ermitteln und Festhalten des Endzeitpunktes der Gewährleistungsfrist für jeden Baubeteiligten und Ausführungsbeteiligten</t>
  </si>
  <si>
    <t>dem Rügen von Mängeln und dem Auffordern des jeweiligen baulichen Auftragnehmers zur nachhaltigen Mangelbeseitigung und Nacherfüllung in Abstimmung mit dem Auftraggeber (Unterschrift durch den Auftraggeber)</t>
  </si>
  <si>
    <t>dem nochmaligen Rügen von Mängeln und Auffordern des jeweiligen baulichen Auftragnehmers zur Mangelbeseitigung und Nacherfüllung in Abstimmung mit dem Auftraggeber (Unterschrift durch den Auftraggeber)</t>
  </si>
  <si>
    <t>Durchführen des für die Erzielung des Projekterfolges erforderlichen allgemeinen Schriftverkehrs mit den ausführenden Unternehmen in Abstimmung mit dem Auftraggeber</t>
  </si>
  <si>
    <t>Klären, Beachten, Auflisten und Erläutern aller behördlich und umweltrechtlich übergeordneter Vorgaben</t>
  </si>
  <si>
    <t>Klären und Bewerten der Möglichkeiten zur Entsorgung von Regenwasser/Oberflächenwasser</t>
  </si>
  <si>
    <t>Fortschreiben der spezifizierte Kostenschätzung unter Integration der geprüften Ergebnisse der anderen an der Planung fachlich Beteiligten</t>
  </si>
  <si>
    <t>Zurverfügungstellen aller erforderlichen geometrischen Angaben als CAD-Transfer an die anderen an der Planung fachlich Beteiligten</t>
  </si>
  <si>
    <t>Kontrollieren und Dokumentieren der durch den baulichen Auftragnehmer angezeigten Mangelbeseitigung in Form von:</t>
  </si>
  <si>
    <t>Unterstützen bei dem Durchsetzen der Mängelbeseitigung</t>
  </si>
  <si>
    <t>das verbindliche Darstellen des durch den Auftraggeber anzuwendenden Auswahlverfahrens und der Art der Beauftragung</t>
  </si>
  <si>
    <t>das Vorbringen von konkreten personenbezogenen Vorschlägen aufgrund nachgewiesener Fachkunde und Zuverlässigkeit</t>
  </si>
  <si>
    <t>das Festlegen der jeweiligen Aufgabenbereiche und notwendigen Planungsleistungen</t>
  </si>
  <si>
    <t>das Abstimmen und Abgrenzen der Verantwortlichkeiten der jeweiligen fachlich Beteiligten</t>
  </si>
  <si>
    <t>das verbindliche und detaillierte Darstellen der durch den Auftraggeber zu beauftragenden Planungsleistungen und Planungstiefen unter Bezug auf die Vorgaben der HOAI oder sonstiger heranzuziehender Regelwerke</t>
  </si>
  <si>
    <t>Klären von ggf. vorhandenen denkmalpflegerischen Interessenzonen durch:</t>
  </si>
  <si>
    <t xml:space="preserve">das zeitrichtige Vorbringen von Beanstandungen erkennbarer Mängel </t>
  </si>
  <si>
    <t xml:space="preserve">das zeitrichtige Vorbringen von Forderungen auf etwa sachlich gebotene Ergänzungen bei erkennbaren Mängeln </t>
  </si>
  <si>
    <t xml:space="preserve">das Prüfen von erfolgten Anpassungsmaßnahmen </t>
  </si>
  <si>
    <t>die mögliche Heranziehung von Förderprogrammen</t>
  </si>
  <si>
    <t>die mögliche Heranziehung von öffentlichen Zuwendungen</t>
  </si>
  <si>
    <t>das zeitrichtige Erarbeiten und Zurverfügungstellen der von den anderen an der Planung fachlich Beteiligten benötigten Vorgaben und Hinweise</t>
  </si>
  <si>
    <t>das Darstellen von Risikozuschlägen je Position</t>
  </si>
  <si>
    <t>das Dokumentieren der Mengenermittlung in der Form, dass ein direkter Vergleich mit den Aufmaß der ausführenden Firmen möglich ist</t>
  </si>
  <si>
    <t>das Vorstellen und Übergeben der der für eine ordnungsgemäße Vergabe aller Gewerke erforderlichen Regel-Unterlagen an die anderen an der Planung fachlich Beteiligten</t>
  </si>
  <si>
    <t>das Abstimmen der Besonderen Vertragsbedingungen mit den anderen an der Planung fachlich Beteiligter zur Vermeidung von Widersprüchen, Unvollständigkeiten und Überschneidungen</t>
  </si>
  <si>
    <t>das zeitrichtige Anfordern der Arbeitsergebnisse und Leistungsbeschreibungen der anderen an der Planung fachlich Beteiligten</t>
  </si>
  <si>
    <t xml:space="preserve">das nochmalige zeitrichtige Vorbringen von Forderungen auf etwa sachlich nochmalig gebotene Ergänzungen bei erkennbaren Mängeln </t>
  </si>
  <si>
    <t>Planen des zeitgerechten Ineinandergreifens der baulichen Ausführungen und Leistungen in Form von:</t>
  </si>
  <si>
    <t>Aufstellen und ggf. Fortschreiben einer Liste aller Baubeteiligten (fachlich Beteiligte, Sonderfachleute, Ausführungsbeteiligte/ Handwerker)</t>
  </si>
  <si>
    <t>(Grafisches) Darstellen von besonderen Standortproblemen zum geplanten Flächenprogramm resultierend aus der vorhandenen Gebäudesituation:</t>
  </si>
  <si>
    <t>maßgebliche ökologische Grundlagen</t>
  </si>
  <si>
    <t>dem Kennzeichnen notwendiger Änderungen und Anpassungen des bisherigen Planungsstandes aus der Entwurfsplanung, Angeben der Ursache und Angeben der Wechselwirkungen zu Kosten, Terminen und Qualitäten</t>
  </si>
  <si>
    <t>Abstimmen von einer möglicherweise gegebenen oder erforderlichen Anwendung von Sondervorschriften aus deren Fachgebieten der anderen an der Planung fachlich Beteiligten, die für die Genehmigungsfähigkeit zu beachten sind</t>
  </si>
  <si>
    <t xml:space="preserve">Überwachen der eingeforderten Nachlieferungen zum Zwecke der Qualitätssicherung und der Abrechnung </t>
  </si>
  <si>
    <t>Sichten und Werten der (noch) vorhandenen Vegetation und Substanz auf eine mögliche Weiterverwendung</t>
  </si>
  <si>
    <t>Analysieren, Zusammenstellen und Darstellen der (grundsätzlichen) denkmalpflegerischen Vorgaben</t>
  </si>
  <si>
    <t>Mitwirken bei der Katalogisierung der denkmalgeschützten Bereiche (Vegetation und Substanz).</t>
  </si>
  <si>
    <t>Darstellen der denkmalrechtlichen Erfordernisse als allgemeine Soll-Forderung</t>
  </si>
  <si>
    <t>Mitwirken bei den Vorabstimmungen mit der Denkmalschutzbehörde zur Aufstellung des verbindlichen Zielkataloges</t>
  </si>
  <si>
    <t>Aufstellen von Leistungsbeschreibungen mit Leistungsverzeichnissen</t>
  </si>
  <si>
    <t>Ermitteln und Zusammenstellen von Mengen auf Grundlage der Ausführungsplanung</t>
  </si>
  <si>
    <t>Abstimmen oder Koordinieren der Leistungsbeschreibungen mit den an der Planung fachlich Beteiligten</t>
  </si>
  <si>
    <t>Aufstellen eines Terminplans unter Berücksichtigung jahreszeitlicher, bauablaufbedingter und witterungsbedingter Erfordernisse</t>
  </si>
  <si>
    <t>Ermitteln der Kosten auf Grundlage der vom Planer bepreisten Leistungsverzeichnisse</t>
  </si>
  <si>
    <t xml:space="preserve">Zusammenstellen der Vergabeunterlagen </t>
  </si>
  <si>
    <t xml:space="preserve">Zusammenstellen der Vertragsunterlagen </t>
  </si>
  <si>
    <t xml:space="preserve">Integrieren der Termine und Daten für die Leistungserfüllung der anderen an der Planung fachlich Beteiligten </t>
  </si>
  <si>
    <t>Vorab-Klären, Beachten, Auflisten und Erläutern aller relevanten Einflussfaktoren für eine Bezuschussung durch:</t>
  </si>
  <si>
    <t xml:space="preserve">Ermitteln und Darstellen von Änderungen aus der Planung zu den bisher abgestimmten Bauabschnitten </t>
  </si>
  <si>
    <t>dem optionalen rechts- und regelkonformen Auftragsschreiben Nachtrag</t>
  </si>
  <si>
    <t>den sonstigen rechts- und regelkonformen Auftragsbedingungen</t>
  </si>
  <si>
    <t>Freianlagenplanung HOAI § 39(4)</t>
  </si>
  <si>
    <t>Abstimmen des Rahmenterminplanes mit dem Auftraggeber</t>
  </si>
  <si>
    <t>dem fachspezifischen Mitwirken bei dem Fortschreiben des zweckentsprechenden Lageplanes der Baustelleneinrichtung bei erheblichen Änderungen</t>
  </si>
  <si>
    <t xml:space="preserve">Übergeben der einzelnen Zeichnungen/Planunterlagen zusätzlich auf Datenträger im Grafikdateiformat Drawing Exchange Format (DXF) </t>
  </si>
  <si>
    <t>Abstimmen, Einpassen und Einordnen von Planungsbeiträgen der anderen an der Planung fachlich Beteiligter zur Vermeidung von Widersprüchen, Unvollständigkeiten und Überschneidungen durch:</t>
  </si>
  <si>
    <t>Zurverfügungstellen der abgestimmten Vergabeunterlagen an die anderen an der Planung fachlich Beteiligten in zweckgeeignetem Format</t>
  </si>
  <si>
    <t xml:space="preserve">Übergeben der selbst angefertigten Leistungsbeschreibungen mit Leistungsverzeichnis und Beschreibungen etc. zusätzlich auf Datenträger in ungeschütztem PDF-Format </t>
  </si>
  <si>
    <t>einem zweckentsprechendem Lageplan mit Darstellung der möglichen (technischen) Erschließung und der möglichen Außenanlagensituation (technischer Übersichtsplan)</t>
  </si>
  <si>
    <t>Verschiedenfarbiges Darstellen der Flächennutzungsarten in den jeweiligen Planunterlagen zur Erleichterung der Erkennbarkeit für den Auftraggeber</t>
  </si>
  <si>
    <t>Darstellen von Ausgleichs- und Ersatzmaßnahmen zur Berücksichtigung der Auswirkungen der Baumaßnahme auf den Naturhaushalt und das Landschaftsbild</t>
  </si>
  <si>
    <t>Fortschreiben des Zeichnungsschriftfeldes (Zeichnungsfahne) und Abstimmen dieser Fortschreibung mit den anderen an der Planung fachlich Beteiligten</t>
  </si>
  <si>
    <t>das Ermitteln und Zusammenstellen von baulichen Leistungsmengen der Grundpositionen, Zulagepositionen, Eventualpositionen und Alternativpositionen auf der Grundlage der vorliegenden eigenen Planunterlagen</t>
  </si>
  <si>
    <t>Darstellen der sachlichen und fachlichen Notwendigkeit geänderter und zusätzlicher Leistungen baulicher Auftragnehmer und Vorlage einer Handlungsempfehlung für den Auftraggeber</t>
  </si>
  <si>
    <t>mit zweckentsprechend integrierten Angaben zu Schutz-, Pflege- und Entwicklungsmaßnahmen</t>
  </si>
  <si>
    <t>Prüfen und Anerkennen von Montage- und Werkstattplänen der baulichen Auftragnehmer auf Übereinstimmung mit den Ausführungsplänen hinsichtlich der geforderten Qualitäten und der Auflagen der bauaufsichtsrechtlichen Genehmigung, soweit diese Leistungen Bauteile und Anlagen betreffen, die in den anrechenbaren Kosten erfasst sind</t>
  </si>
  <si>
    <t>Abfragen und Entwickeln des durch den Auftraggeber einzuplanenden Investitionsrahmens als Kostenrahmen (Obergrenze und Untergrenze) unterteilt in:</t>
  </si>
  <si>
    <t>nachbarrechtlicher Einflussfaktoren</t>
  </si>
  <si>
    <t>zweckentsprechenden Schnitten und Höhenabwicklungen als charakteristische Längs- und Querschnitte</t>
  </si>
  <si>
    <t>das Werten und Bewerten der Geländemodellierung und geologischen Besonderheiten</t>
  </si>
  <si>
    <t>Prüfen und Bewerten der Materialeigenschaften von Bauteilen und Einbauten im Außenbereich auf dauerhafte Eignung</t>
  </si>
  <si>
    <t>der möglichen Einschränkungen durch Vegetationsbestände auf den angrenzenden Grundstücken</t>
  </si>
  <si>
    <t>der möglichen Einschränkungen durch die vorhandene Geländemodellierung</t>
  </si>
  <si>
    <t>der anzuwenden Honorargrundlagen</t>
  </si>
  <si>
    <t>einer entsprechenden prüffähigen Integration der Leistungen anderer an der Planung fachlich Beteiligter</t>
  </si>
  <si>
    <t>Erarbeiten einer systematisch geordneten und abschließenden Zusammenstellung aller (selbst) erarbeiteten und relevanten Unterlagen unter Integration aller geprüften Ergebnisse der fachlich Beteiligten, der Korrekturen zum Erläuterungsbericht und der Kostenberechnung</t>
  </si>
  <si>
    <t>Führen von Bietergesprächen</t>
  </si>
  <si>
    <t>Erstellen der Vergabevorschläge, Dokumentation des Vergabeverfahrens</t>
  </si>
  <si>
    <t>das Werten und Bewerten der genehmigungsrechtlichen (bauplanungs- und bauordnungsrechtlichen und behördlichen) Rahmenbedingungen</t>
  </si>
  <si>
    <t>Klären von Schnittstellenproblemen</t>
  </si>
  <si>
    <t>Aufzeigen aller wesentlichen Aspekte der bisherigen Planungen und Abstimmungsergebnisse</t>
  </si>
  <si>
    <t>Stufenweises Weiterentwickeln der zeichnerischen Darstellung der durch den Auftraggeber als Ergebnis der Vorplanung ausgewählten Lösungsmöglichkeit des Bauvorhabens unter Einbeziehung der Beiträge der anderen an der Planung Beteiligten in Form von:</t>
  </si>
  <si>
    <t>Zusammenstellen und Übergeben aller Arbeitsergebnisse incl. ggf. den Beiträgen fachlich Beteiligter an den Auftraggeber</t>
  </si>
  <si>
    <t>Zusammenstellen von Vergabeeinheiten (Ausschreibungen und Ausschreibungslose) unter Hinzuziehung der anderen an der Planung fachlich Beteiligten und Abstimmen mit dem Auftraggeber</t>
  </si>
  <si>
    <t>Klären und Darstellen der einzuschaltenden bzw. erforderlichen behördlichen Stellen und Prüfinstanzen</t>
  </si>
  <si>
    <t>Klären und Darstellen der Abhängigkeiten und Wechselwirkungen zwischen den Einzelnen Prüfungen und Abnahmen</t>
  </si>
  <si>
    <t>Klären und Darstellen der erforderlichen vorbereitenden Prüfungen und Abnahmen</t>
  </si>
  <si>
    <t>Klären und Darstellen der erforderlichen Vorlaufzeiten und Prüfungsdauern</t>
  </si>
  <si>
    <t>Werten und Bewerten der Prüf- und Abnahmeergebnisse mit den Projektvorgaben</t>
  </si>
  <si>
    <t>Aufstellen einer Bieterliste aller baulichen Gewerke auf der Grundlage der abgestimmten Vergabeeinheiten bei einer beschränkten Ausschreibung unter Hinzuziehung der anderen an der Planung fachlich Beteiligten und Abstimmen mit dem Auftraggeber</t>
  </si>
  <si>
    <t>Darstellen von Kostenveränderungen innerhalb des Gewerkes und Aufzeigen daraus abzuleitender Handlungserfordernisse</t>
  </si>
  <si>
    <t>einem Vertiefen, Detaillieren und Ergänzen der bisherigen Planungsergebnisse</t>
  </si>
  <si>
    <t>Übergeben der fortgeschriebenen Ausführungsplanung an die ausführenden Unternehmen</t>
  </si>
  <si>
    <t>Einreichen der Vorlagen</t>
  </si>
  <si>
    <t>Ergänzung und Anpassen der Planungsunterlagen, Beschreibungen und Berechnungen</t>
  </si>
  <si>
    <t>das Klären über mögliche Teilbaugenehmigungen</t>
  </si>
  <si>
    <t>Unterstützen des Auftraggebers bei der rechtsgeschäftlichen Abnahme in technischer Hinsicht</t>
  </si>
  <si>
    <t xml:space="preserve">Erläutern der mit der Genehmigung und deren Auflagen und Bedingungen in Verbindung stehenden Sachverhalte </t>
  </si>
  <si>
    <t>Durchführen einer förmlichen Übergabe des Objektes an den Auftraggeber oder an den vom Auftraggeber benannten Nutzer mit Fertigung eines zweckgeeigneten Übergabeprotokolls</t>
  </si>
  <si>
    <t>dem Fertigen einer Fertigstellungsanzeige über die erfolgte Mangelbeseitigung</t>
  </si>
  <si>
    <t>Fortschreiben der geometrisch eindeutig fixierten/vermassten und maßstabsgerechten zeichnerischen Darstellung des Bauvorhabens unter Einbeziehung aller Beiträge der anderen an der Planung fachlich Beteiligter in Form von:</t>
  </si>
  <si>
    <t>Aufarbeiten, Ergänzen und Vervollständigen der durch den Auftraggeber genehmigten Entwurfsunterlagen entsprechend den Anforderungen des speziellen öffentlich-rechtlichen Genehmigungsverfahrens</t>
  </si>
  <si>
    <t>das Klären der Möglichkeit und Auswirkungen von Teilbaugenehmigungen</t>
  </si>
  <si>
    <t>Einreichen der fertig gestellten Antragsunterlagen mit Nachweisführung an den Auftraggeber</t>
  </si>
  <si>
    <t>Fortschreiben der eigenständig erarbeiteten Antragsunterlagen und Prüfen der erfolgten Fortschreibung der Antragsunterlagen anderer an der Planung fachlich Beteiligter auf Anforderung durch die Behörden nach Zustimmung durch den Auftraggeber</t>
  </si>
  <si>
    <t>Veranlassung der Vervielfältigungen in ausreichender Anzahl</t>
  </si>
  <si>
    <t>Erarbeiten einer eindeutig vermassten zeichnerischen Darstellung des geplanten Bauvorhabens</t>
  </si>
  <si>
    <t>Es entstehen gesteigerte Überwachungspflichten aufgrund von Hinweisen und Anhaltspunkte für Mängel</t>
  </si>
  <si>
    <t>Kostenkontrolle durch Vergleich der vom Planer bepreisten Leistungsverzeichnisse mit der Kostenberechnung</t>
  </si>
  <si>
    <t>Prüfen der Zulässigkeit von aufklärenden Bietergesprächen und Angebotsverhandlungen</t>
  </si>
  <si>
    <t xml:space="preserve">das Durchführen von Planungsbesprechungen zur Dokumentation von Planungszielen und das Protokollieren der Ergebnisse </t>
  </si>
  <si>
    <t>Systematisches Zusammenstellen und Ordnen der für eine ordnungsgemäße Vergabe aller Gewerke erforderlichen Regel-Unterlagen in Form von:</t>
  </si>
  <si>
    <t>Teilnehmen an übergeordneten Baubesprechungen zum Fachbereich Gesamtprojekt (Landschaftsbau und Technische Gebäudeausrüstung)</t>
  </si>
  <si>
    <t>aufgrund von Anforderungen aus dem Umfeld</t>
  </si>
  <si>
    <t>der bauplanungs- und bauordnungsrechtlichen Rahmenbedingungen</t>
  </si>
  <si>
    <t>der bauordnungsrechtlichen Nebenbelange (Parkflächen, Grundstücksausnutzung, möglicher Bestandsschutz)</t>
  </si>
  <si>
    <t>der Größe des Objektes (quantitative Bedarfsdarstellung)</t>
  </si>
  <si>
    <t>Klären des Grundwasserstandes und der Grundwassersituation aus vorliegenden Informationen</t>
  </si>
  <si>
    <t>Aufzeigen von bereits entstandenen und noch entstehenden Überscheidungen durch die aus dem Projekt erforderliche zeitlich parallele Erfüllung von Leistungen eigentlich hintereinander folgenden Leistungsphasen</t>
  </si>
  <si>
    <t>das übergeordnete Prüfen der wechselseitigen fachlichen und terminlichen Erfüllungsvoraussetzungen</t>
  </si>
  <si>
    <t>einem zweckentsprechendem Lageplan zur Darstellung der Grundstückssituationen (Abstände/Grenzen) und Nachbarbebauungen (bauplanungsrechtlicher Lageplan)</t>
  </si>
  <si>
    <t>Untersuchen, kritisches Bewerten und Darstellen der Einflüsse der baulichen Gestaltung und konstruktiven Gestaltung je alternativer Lösungsmöglichkeit auf die Zweckmäßigkeit und Wirtschaftlichkeit</t>
  </si>
  <si>
    <t>Erarbeiten und Vorstellen von Entscheidungsgrundlagen für eine Lösungsmöglichkeit gegenüber dem Auftraggeber</t>
  </si>
  <si>
    <t>das Werten und Bewerten der städtebaulichen und verkehrserschließungstechnischen Zusammenhänge</t>
  </si>
  <si>
    <t>maßgebliche Vorgaben aus der Nutzung</t>
  </si>
  <si>
    <t>maßgebliche bauordnungsrechtlich, bauplanungsrechtlich, behördlich und umweltrechtlich relevanten Einflussfaktoren und Auflagen und Vorgaben</t>
  </si>
  <si>
    <t>maßgebliche technische Bemessungsgrundlagen und getroffene Annahmen zur Bemessung</t>
  </si>
  <si>
    <t>produktneutrale Systembeschreibungen und Konstruktionsbeschreibungen</t>
  </si>
  <si>
    <t>Erstellen eines Entwurfes zu einem Rahmenterminplan  für den Planungsablauf der eigenen Planungsleistungen und der Leistungen der anderen an der Planung fachlich Beteiligten</t>
  </si>
  <si>
    <t>Der Rahmenterminplan ist als strukturierter Balkenplan, d.h. gegliedert in Bauabschnitte und die Leistungsbereiche der anderen an der Planung fachlich Beteiligten aufzustellen, wobei die Gliederungsstruktur des Terminplanes im Rahmen von nachfolgenden Fortschreibungen weiter unterteilbar sein muss</t>
  </si>
  <si>
    <t>Integrieren der Termine und Daten für die Leistungserfüllung der anderen an der Planung fachlich Beteiligten in den Rahmenterminplan</t>
  </si>
  <si>
    <t>Aufzeigen und Begründen besonders geeigneter Lösungen bei Berücksichtigung der Wertungskriterien Ästhetik, Dauerhaftigkeit, Gebrauchsfähigkeit, Wirtschaftlichkeit der Bauausführung und Objektnutzung</t>
  </si>
  <si>
    <t>Erarbeiten eines zweckgeeigneten Zeichnungsschriftfeldes (Zeichnungsfahne) mit Angabe aller objektspezifisch erforderlichen Daten/Übersichten und Abstimmen dieses Zeichnungsschriftfeldes mit den anderen an der Planung fachlich Beteiligten</t>
  </si>
  <si>
    <t>Einfügen der recherchierten aktuellen Marktpreise als Einheitspreise in das jeweilige Leistungsverzeichnis</t>
  </si>
  <si>
    <t>Ergänzen der Besonderen Vertragsbedingungen, die ggf. durch Eintragungen des Bieters als potenziellen Auftragnehmer zu ergänzen sind, als vertragliche Regelungen für das Erfordernis des Bauvorhabens hinsichtlich folgender Punkte:</t>
  </si>
  <si>
    <t>der vorhandenen/derzeitigen äußeren Verkehrserschließung des Planungsgebietes getrennt nach PKW/Anlieferung (Umzug), ÖPNV, Fahrrad und Fußgänger</t>
  </si>
  <si>
    <t>der vorhandenen/derzeitigen Verkehrserschließung innerhalb des Planungsgebietes getrennt nach PKW/Anlieferung (Umzug), ÖPNV, Fahrrad und Fußgänger</t>
  </si>
  <si>
    <t>der vorhandenen/derzeitigen Erschließung für Rettungsdienste</t>
  </si>
  <si>
    <t>der vorhandenen/derzeitigen Flächen für ruhenden Verkehr</t>
  </si>
  <si>
    <t>Erarbeiten einer zweckgerechten zeichnerischen Darstellung der Planungsidee in Form von:</t>
  </si>
  <si>
    <t>Prüfen und Werten der Angemessenheit der Preissituation auf der Grundlage von ortsüblichen Preisen</t>
  </si>
  <si>
    <t xml:space="preserve">Bei Flächenpflanzungen: Festlegung der Kontrollflächen und Prüfung auf Kontrollflächen </t>
  </si>
  <si>
    <t xml:space="preserve">dem Erarbeiten von zweckentsprechenden Layoutplänen mit grafischer Darstellung der jeweiligen standortbezogenen Rettungswegesituationen </t>
  </si>
  <si>
    <t>Die Kostenfeststellung muss die Verwendung der Kosten je Kostengruppe/Firma/Gewerk detailliert aufzeigen, z.B. in Form eines Zahlungsfreigabeblattes/Kontoblattes je Firma, auf dem neben dem Auftragswert und der Zusatzaufträge (Nachaufträge), jede Zahlung und die letztendlichen Schlusszahlungseinbehalte ausgewiesen werden</t>
  </si>
  <si>
    <t>Zusammenfassen, Erläutern und Dokumentieren der Ergebnisse</t>
  </si>
  <si>
    <t>Ortsbesichtigung</t>
  </si>
  <si>
    <t>Erarbeiten und Festlegen zweckgeeigneter Planausschnitte und Abstimmen dieser Einteilungen mit den anderen an der Planung fachlich Beteiligten</t>
  </si>
  <si>
    <t>den Angebotsbedingungen (Besondere Vertragsbedingungen (BVB) und Zusätzliche Vertragsbedingungen (ZVB))</t>
  </si>
  <si>
    <t>Betreuen der baulichen Ausführungen durch:</t>
  </si>
  <si>
    <t>Benennen von Empfehlungen und inhaltlichen Vorgaben zur Vertragsgestaltung mit Sonderfachleuten</t>
  </si>
  <si>
    <t>Tabellarisches Bilanzieren der Ergebnisse der Aufmaße zu den Massenansätzen des gewerkebezogenen Kostenanschlages als eine Voraussetzung für die Kostenkontrolle</t>
  </si>
  <si>
    <t>Darstellen von Anforderungen und Optimierungsmöglichkeiten an sonstige Flächen wie Müllplätze zur Erzielung einer kostengünstigen Entsorgung</t>
  </si>
  <si>
    <t>Darstellen von Anforderungen und Optimierungsmöglichkeiten an sonstige Abstellflächen etc.</t>
  </si>
  <si>
    <t>(Grafisches) Darstellen von möglichen und/oder erforderlichen ausbildbaren Naherholungsfunktionen</t>
  </si>
  <si>
    <t>Bewerten der gegebenen topografischen Parameter</t>
  </si>
  <si>
    <t>den Verdingungsunterlagen technischen Inhalts (Zusätzliche Technische Vertragsbedingungen (ZTV) und Besonderen Technischen Vertragsbedingungen (BTV))</t>
  </si>
  <si>
    <t>Betreuen und Prüfen der Vervielfältigung der Leistungsbeschreibungen mit Leistungsverzeichnis</t>
  </si>
  <si>
    <t xml:space="preserve">Übergeben der Terminplanung etc. zusätzlich auf Datenträger in ungeschütztem PDF-Format </t>
  </si>
  <si>
    <t>Überwachen der Beseitigung der bei der Abnahme festgestellten Mängel</t>
  </si>
  <si>
    <t>Erste Grundlage der Zeitansätze des Terminplanes für die baulichen Realisierungen sind Berechnungen realistischer Zeitwerte durch bauliche Auftragnehmer baulich leistbarer Kostensätze (Umsatz je Woche) bei einem möglichen Arbeitskräfteeinsatz auf der Grundlage von Erfahrungswerten vergleichbarer Objekte</t>
  </si>
  <si>
    <t>Abstimmen des fortgeschriebenen Rahmenterminplanes mit dem Auftraggeber</t>
  </si>
  <si>
    <t>Zurverfügungstellen des abgestimmten Rahmenterminplanes als erste verbindliche Terminvorgabe an die anderen an der Planung fachlich Beteiligten</t>
  </si>
  <si>
    <t>Beraten des Auftraggebers bei der Auswahl der anderen an der Planung fachlich zu Beteiligenden hinsichtlich:</t>
  </si>
  <si>
    <t>Beraten des Auftraggebers über die erforderlichen Schritte im Zuge eines Einspruchsverfahrens</t>
  </si>
  <si>
    <t>der geplanten Baustandards, Ausbauqualitäten und technischen Standards</t>
  </si>
  <si>
    <t>Einholen der Zustimmung des Auftraggebers zu der Kostenberechnung</t>
  </si>
  <si>
    <t xml:space="preserve">Abstimmen und Festlegen von Produkten als für die Bieter verbindliche Vorgabe in den Beschreibungen der geforderten Qualitäten mit dem Auftraggeber </t>
  </si>
  <si>
    <t>der Veränderung der geplanten Leistungen</t>
  </si>
  <si>
    <t>der Veränderung von geplanten Anforderungen</t>
  </si>
  <si>
    <t>der Veränderung von Qualitäten</t>
  </si>
  <si>
    <t>Aufzeigen und Erläutern der Veränderungen der Kostenansätze</t>
  </si>
  <si>
    <t>zur Erzielung der Vorgaben aus dem Investitionsrahmen der geprüften Kostenberechnung</t>
  </si>
  <si>
    <t>zur Optimierung der Vorgaben aus dem Investitionsrahmen der geprüften Kostenberechnung (mögliche Kostenreduzierungen)</t>
  </si>
  <si>
    <t>Maßnahmen der an die Fertigstellungspflege anschließende Entwicklungspflege zur Erzielung des funktionsfähigen Zustandes einer Pflanzung über einen Zeitraum von mindestens 2 Jahren werden als einzelnes Gewerk „Pflanz- und Saatflächen, Sonstiges“ aufgeführt</t>
  </si>
  <si>
    <t>maßgebliche energiewirtschaftliche Grundlagen</t>
  </si>
  <si>
    <t>spezifische Kenndaten für die Bedarfsermittlung</t>
  </si>
  <si>
    <t>Leistungsdaten und Leistungsreserven</t>
  </si>
  <si>
    <t>wesentliche Schnittstellen und Liefergrenzen</t>
  </si>
  <si>
    <t>In dem Erläuterungsbericht sind (mindestens) aufzuführen:</t>
  </si>
  <si>
    <t>Kostenkontrolle durch Überprüfen der Leistungsabrechnung der bauausführenden Unternehmen im Vergleich zu den Vertragspreisen</t>
  </si>
  <si>
    <t>Formulieren von Entscheidungshilfen für die Auswahl anderer an der Planung fachlich Beteiligter</t>
  </si>
  <si>
    <t>Erfassen, Bewerten und Erläutern der Wechselwirkungen im Ökosystem</t>
  </si>
  <si>
    <t>Klären und Darstellen der Verantwortlichkeiten bei nachzureichenden Unterlagen</t>
  </si>
  <si>
    <t xml:space="preserve">Zeitrichtiges Übernehmen (Integration) der zutreffenden Leistungsergebnisse und Angaben der anderen an der Planung fachlich Beteiligten in die eigenen Ausarbeitungen </t>
  </si>
  <si>
    <t>Geänderte Gebührentatbestände</t>
  </si>
  <si>
    <t>Kostenberechnung, z.B. nach DIN 276 einschließlich zugehöriger Mengenermittlung</t>
  </si>
  <si>
    <t>Vergleich der Kostenberechnung mit der Kostenschätzung</t>
  </si>
  <si>
    <t>Darstellen des Vorentwurfs mit Erläuterungen und Angaben zum terminlichen Ablauf</t>
  </si>
  <si>
    <t>Objektbeschreibung mit Erläuterung von Ausgleichs- und Ersatzmaßnahmen nach Maßgabe der naturschutzrechtlichen Eingriffsregelung</t>
  </si>
  <si>
    <t>Überwachen des baulichen Fortschrittes durch kontinuierliche Soll-Ist-Vergleiche als mindestens monatliche Statusberichte an den Auftraggeber</t>
  </si>
  <si>
    <t>Erkunden und Darlegen der Ursachen für erkennbar Abweichungen vom Terminplan uns Unterbreiten von Vorschlägen zur Gegensteuerung</t>
  </si>
  <si>
    <t>Abstimmen mit dem Auftraggeber über das weitere Vorgehen, wenn durch den baulichen Auftragnehmer auf die Inverzugsetzung nicht oder nur unzureichend reagiert wird</t>
  </si>
  <si>
    <t>Unterstützen des Auftraggebers bei über eine Inverzugsetzung hinausgehenden bauvertraglichen Schritten</t>
  </si>
  <si>
    <t xml:space="preserve">Übergeben des Schriftverkehrs, der Berechnungen und Beschreibungen etc. zusätzlich auf Datenträger in ungeschütztem PDF-Format </t>
  </si>
  <si>
    <t xml:space="preserve">Übergeben des Schriftverkehrs und der Listen etc. zusätzlich auf Datenträger in ungeschütztem PDF-Format </t>
  </si>
  <si>
    <t>einer ausführungsorientierten Kostengruppengliederung (gewerkemäßigen Unterteilung)</t>
  </si>
  <si>
    <t>einer Klärung übergeordneter Vorgaben zum Landschafts- und Naturschutz</t>
  </si>
  <si>
    <t>Systematisches Erfassen und geordnetes Zusammenstellen aller erforderlichen Unterlagen</t>
  </si>
  <si>
    <t>Durchführen einer zweckgeeigneten Fotodokumentation der Baustelle mit fallweiser zusätzlicher Fotodokumentation bei besonderen Vorkommnissen und monatliches Übergeben einer Ausfertigung an den Auftraggeber</t>
  </si>
  <si>
    <t>Erwirken der Einhaltung der zeitlichen Fristen und Terminvorgaben</t>
  </si>
  <si>
    <t>Ausfüllen der Antragsformblätter und Vorlegen bei dem Auftraggeber</t>
  </si>
  <si>
    <t>Inhaltlich abschließendes Erarbeiten des rechtsgeschäftlich relevanten Schriftverkehr (z.B. Nachtragsbeauftragungen, technische Abnahmeniederschriften) und Vorlegen bei dem Auftraggeber zur Unterschrift</t>
  </si>
  <si>
    <t xml:space="preserve">Inhaltlich abschließendes Erarbeiten des rechtsgeschäftlich relevanten Schriftverkehr (z.B. Inverzugsetzungen baulicher Auftragnehmer) in Abstimmung mit dem Auftraggeber und Vorlegen dieser Unterlagen bei dem Auftraggeber zur Unterschrift </t>
  </si>
  <si>
    <t>Vorlegen der Ergebnisse dieser Kostenbilanzierungen bei relevanten Situationen bzw. in festen Zeitabständen</t>
  </si>
  <si>
    <t xml:space="preserve">Vorlegen einer schriftlichen Empfehlung zur weiteren Vorgehensweise </t>
  </si>
  <si>
    <t>Aufstellen und Zurverfügungstellen einer Vorgangsliste mit zeitlicher Darstellung (Vorgangsdauer) aller Einzelvorgänge und den an dem jeweiligen Einzelvorgang beteiligten Stellen, Behörden, Prüfinstanzen und Personen</t>
  </si>
  <si>
    <t>Beraten des Auftraggebers bei der Entscheidung über die Vergabe an bauliche Auftragnehmer</t>
  </si>
  <si>
    <t>Erarbeiten eines detaillierten Vergabevorschlages mit Darstellung eines gewerkebezogenen Kostenvergleiches Soll-Ist und Darstellung der Auswirkungen auf die bisher geplante terminliche Bauabwicklung</t>
  </si>
  <si>
    <t>dem Darstellen und Aufzeigen von offensichtlichen Mängeln an der Zweckmäßigkeit der konstruktiven Ausbildung</t>
  </si>
  <si>
    <t xml:space="preserve">Entwickeln von Leitdetails für wesentliche und kostenrelevante Konstruktionen, Bauteile, Einbauten unter Einbeziehung aller Beiträge der anderen an der Planung fachlich Beteiligten </t>
  </si>
  <si>
    <t xml:space="preserve">eine prüffähige und nachvollziehbare Übernahme (Integration) der zutreffenden Leistungsergebnisse und Angaben der anderen an der Planung fachlich Beteiligten in die eigenen Ausarbeitungen </t>
  </si>
  <si>
    <t>Fortschreiben der ersten Darstellung der sich durch die Verwendung der vorhandenen Bausubstanz ergebenden Potenziale zu Kosteneinsparungen oder Mehrkosten</t>
  </si>
  <si>
    <t>einem zweckentsprechendem Lageplan mit Darstellung der möglichen (technischen) Erschließung (technischer Übersichtsplan)</t>
  </si>
  <si>
    <t>das Werten und Bewerten der ökologischen Zusammenhänge</t>
  </si>
  <si>
    <t>das Werten und Bewerten des Grundwasserstandes und der Grundwassersituation</t>
  </si>
  <si>
    <t xml:space="preserve">das Werten und Bewerten der Anforderungen aus der Arbeitsstättenverordnung (ArbStättV) </t>
  </si>
  <si>
    <t>das Werten und Bewerten vorhandenem und erhaltenswürdigem Vegetationsbestand</t>
  </si>
  <si>
    <t>Durchführen des für die Erzielung des Projekterfolges erforderlichen Schriftverkehr mit den Bietern bzw. zukünftigen ausführenden Unternehmen in Abstimmung mit dem Auftraggeber</t>
  </si>
  <si>
    <t>der Gestaltung und der übergeordneten Gestaltungsvorgaben</t>
  </si>
  <si>
    <t>Durchführen des für die Erzielung des Projekterfolges erforderlichen Schriftverkehr mit den ausführenden Unternehmen in Abstimmung mit dem Auftraggeber</t>
  </si>
  <si>
    <t>Bei Nachtragsangeboten der baulichen Auftragnehmer entsteht Nachweispflicht zur Ursache des Nachtrages, die Nachtragsleistungen sind gegenüber dem Auftraggeber zu erläutern und zu begründen</t>
  </si>
  <si>
    <t>Erstellen und Versenden der von Behörden und anderen Institutionen geforderten Mitteilungen, z. B.</t>
  </si>
  <si>
    <t>der Baubeginnanzeige</t>
  </si>
  <si>
    <t>der Fertigstellungsanzeige</t>
  </si>
  <si>
    <t>Darstellen der Terminkonsequenzen für die Planungsleistungen und baulichen Leistungen</t>
  </si>
  <si>
    <t>Darstellen von Mehrleistungen/Minderleistungen und Mehrkosten/Minderkosten für bauliche Nachfolgeleistungen</t>
  </si>
  <si>
    <t>Darstellen der aktualisierten voraussichtlichen Gesamtvergütung des baulichen Auftragnehmers</t>
  </si>
  <si>
    <t>Mitwirken bei der Wahrung der Ansprüche auf Mangelbeseitigung des Auftraggebers in Form von:</t>
  </si>
  <si>
    <t>dem zweckentsprechenden Ausfüllen der erforderlichen Erhebungsbögen und Antragsformularen</t>
  </si>
  <si>
    <t xml:space="preserve">Analysieren der Grundlagen, Abstimmen der Leistungen mit den fachlich an der Planung Beteiligten </t>
  </si>
  <si>
    <t>Aufzeigen und Erläutern zusätzlich noch möglicher Veränderungen der Kostenansätze aus konjunkturellen Einflüssen</t>
  </si>
  <si>
    <t>01.</t>
  </si>
  <si>
    <t>02.</t>
  </si>
  <si>
    <t>03.</t>
  </si>
  <si>
    <t>04.</t>
  </si>
  <si>
    <t>05.</t>
  </si>
  <si>
    <t>06.</t>
  </si>
  <si>
    <t>07.</t>
  </si>
  <si>
    <t>08.</t>
  </si>
  <si>
    <t>09.</t>
  </si>
  <si>
    <t>10.</t>
  </si>
  <si>
    <t>11.</t>
  </si>
  <si>
    <t>Bewerten der vorhandenen/derzeitigen Flächen für die jeweilige Verkehrserschließung</t>
  </si>
  <si>
    <t>Darstellen der eigentlich erforderlichen Flächenansprüche für die jeweilige Verkehrserschließung</t>
  </si>
  <si>
    <t>Feststellen und grafisches Darstellen vorhandener Situationen der jeweiligen Verkehrserschließung in einem zweckentsprechenden Übersichtslageplan:</t>
  </si>
  <si>
    <t>Prüfen und Werten der durch die Bieter mit Angebotsabgabe einzureichenden Gleichwertigkeitsnachweise für Produkte</t>
  </si>
  <si>
    <t>Übergeben der einzelnen rechnerischen Prüfungen zusätzlich als Datenträger im Datenaustauschformat</t>
  </si>
  <si>
    <t>Basis</t>
  </si>
  <si>
    <t>Erarbeiten der Entwurfsplanung auf Grundlage der Vorplanung unter Vertiefung z.B. der gestalterischen, funktionalen, wirtschaftlichen, standörtlichen, ökologischen, natur- und artenschutzrechtlichen Anforderungen</t>
  </si>
  <si>
    <t>das Klären des nach der Landesbauordnung für die spezielle Baumaßnahme erforderliche Antragsverfahrens</t>
  </si>
  <si>
    <t>Prüfen und Werten der fachlichen Leistungserfüllung der anderen an der Planung fachlich Beteiligten</t>
  </si>
  <si>
    <t>Veranlassen von Nachbesserungen und Mangelbeseitigung durch die anderen an der Planung fachlich Beteiligten in Abstimmung mit dem Auftraggeber</t>
  </si>
  <si>
    <t>zur Erzielung der Vorgaben aus dem Investitionsrahmen</t>
  </si>
  <si>
    <t>zur Optimierung der Vorgaben aus dem Investitionsrahmen (mögliche Kostenreduzierungen)</t>
  </si>
  <si>
    <t>Darstellung und Erläutern der sich durch die Verwendung der vorhandenen Bausubstanz ergebenden Potenziale zu Kosteneinsparungen oder Mehrkosten</t>
  </si>
  <si>
    <t>Einholen der Zustimmung des Auftraggebers zu der Kostenschätzung</t>
  </si>
  <si>
    <t>allen zweckentsprechenden Ansichten und Erscheinungsbilddarstellungen im objektgeeignetem Maßstab</t>
  </si>
  <si>
    <t>allen zweckentsprechenden Schnitten im objektgeeignetem Maßstab</t>
  </si>
  <si>
    <t xml:space="preserve">Übergeben des Schriftverkehrs und Aktenvermerke etc. zusätzlich auf Datenträger in ungeschütztem PDF-Format </t>
  </si>
  <si>
    <t>Darstellen und Erläutern belastbarer Möglichkeiten der Veränderungen und Anpassungen der ermittelten Kostensituation unter Bewertung der geprüften Ergebnisse der anderen an der Planung  fachlich Beteiligten:</t>
  </si>
  <si>
    <t>Maßnahmen zur Fertigstellungspflege über eine Vegetationsperiode werden unter dem jeweiligen Gewerke als „Sonstiges“ aufgeführt</t>
  </si>
  <si>
    <t>der zweckgerechten Fortschreibung der baulichen Qualitätskontrollen in den Mangelverfolgungslisten</t>
  </si>
  <si>
    <t>das Werten und Bewerten bei der Bauausführung erforderlicher besonderer Maßnahmen  (z.B. Abbrucharbeiten, Abrissarbeiten, Interimslösungen)</t>
  </si>
  <si>
    <t>Überwachen der Fertigstellungspflege bei vegetationstechnischen Maßnahmen</t>
  </si>
  <si>
    <t>einer nachweislich erfolgten Berücksichtigung aller relevanten Einflussfaktoren</t>
  </si>
  <si>
    <t xml:space="preserve">Koordinieren der anderen Fachlich Beteiligten und Integrieren der Planungsergebnisse der anderen fachlich Beteiligten einschließlich einer übergeordneten fachlichen Prüfung </t>
  </si>
  <si>
    <t>Erwirken der ordnungsgemäßen Erstellung der mit der Planung geschuldeten Leistung</t>
  </si>
  <si>
    <t>dem technischen Kontrollieren des Mangelbeseitigungsverfahrens und einem örtlichen Prüfen der erfolgten nachhaltigen Mangelbeseitigung</t>
  </si>
  <si>
    <t xml:space="preserve">Erarbeiten der zur Ausführung erforderlichen zeichnerischen Darstellungen in Form von: </t>
  </si>
  <si>
    <t>Überprüfen und Freigeben</t>
  </si>
  <si>
    <t>Konkretisieren der Vorstellungen des Auftraggebers und Eingrenzen der Aufgabenstellung:</t>
  </si>
  <si>
    <t>zu der geplanten Größe und Art des Objektes</t>
  </si>
  <si>
    <t xml:space="preserve">zu den geplanten Funktionsabläufe </t>
  </si>
  <si>
    <t>Ermitteln und Festlegen der vorgegebener Randbedingungen:</t>
  </si>
  <si>
    <t xml:space="preserve">durch Einholen von zweckgeeigneten Auskünften </t>
  </si>
  <si>
    <t>durch Einsicht in zweckgeeignete vorhandene Unterlagen</t>
  </si>
  <si>
    <t>aus dem Standort des Objektes</t>
  </si>
  <si>
    <t>aus der Zielsetzung der Planungsaufgabe</t>
  </si>
  <si>
    <t>Werten und Wichten der Randbedingungen auf Zweckmäßigkeit und Wirtschaftlichkeit</t>
  </si>
  <si>
    <t>sonstige Sonderfachingenieure und Gutachter zum Schallschutz</t>
  </si>
  <si>
    <t>das Anfordern verbindlicher Angaben zu übergeordneten Funktionen und Funktionsmöglichkeiten</t>
  </si>
  <si>
    <t xml:space="preserve">Sachliches, fachliches und zeitliches Abstimmen des Einsatzes der an der Planung/Objektüberwachung fachlich Beteiligten und baulichen Auftragnehmer zur Vermeidung von gegenseitigen Behinderungen </t>
  </si>
  <si>
    <t>Überwachen der Ausführung des Objektes auf Übereinstimmung mit der Genehmigung oder Zustimmung, den Verträgen mit ausführenden Unternehmen, den Ausführungsunterlagen, den einschlägigen Vorschriften sowie mit den allgemein anerkannten Regeln der Technik</t>
  </si>
  <si>
    <t>Systematische Zusammenstellung der zeichnerischen Darstellungen und rechnerischen Ergebnisse des Objekts</t>
  </si>
  <si>
    <t>Zusammenfassen, Erläutern und Dokumentieren der Entwurfsplanungsergebnisse</t>
  </si>
  <si>
    <t xml:space="preserve">Übergeordnetes Prüfen sämtlicher Rechnungen und Abrechnungsunterlagen der bauausführenden Unternehmer, ob die Abrechnung den getroffenen vertraglichen Regelungen entspricht </t>
  </si>
  <si>
    <t>Vergleich der Ergebnisse der Rechnungsprüfungen mit den Auftragssummen einschließlich Nachträgen</t>
  </si>
  <si>
    <t>der möglichen terminlichen Abwicklungen der Planung und baulichen Durchführung</t>
  </si>
  <si>
    <t>Präzisieren eines Bauprogramms auf der Grundlage der konkretisierten Vorstellungen des Auftraggebers betreffend:</t>
  </si>
  <si>
    <t>Darstellen und Erläutern belastbarer Möglichkeiten der Veränderungen und Anpassungen der ermittelten Kostensituation unter Bewertung der geprüften Ergebnisse der anderen an der Planung/Objektüberwachung fachlich Beteiligten:</t>
  </si>
  <si>
    <t>Prüfen und Werten der terminlichen Leistungserfüllung der anderen an der Planung/Objektüberwachung fachlich Beteiligten</t>
  </si>
  <si>
    <t>Konstantes Abstimmen mit den anderen an der Planung/Objektüberwachung Beteiligten und dem Auftraggeber zum Themenbereich der baulichen Abwicklungen und Terminsituation</t>
  </si>
  <si>
    <t>Kontinuierliches Abfragen und Dokumentieren der Kostenentwicklung der Gewerke, die durch andere an der Planung/Objektüberwachung fachlich Beteiligte betreut werden</t>
  </si>
  <si>
    <t xml:space="preserve">Abstimmen, Einpassen und Einordnen von Planungsbeiträgen fachlich Beteiligter zur Vermeidung von Widersprüchen und Unvollständigkeiten im Gesamtkonzept </t>
  </si>
  <si>
    <t>maßgebliche Planungsgrundlagen und Abstimmungsergebnisse mit dem Auftraggeber</t>
  </si>
  <si>
    <t>(allen) zweckentsprechenden Grundrissen/Lageplänen, Teillageplänen und Bepflanzungsplänen mit eindeutigen Nutzbarkeitsnachweisen von allen Bereichen und (technischen) Funktionsdarstellungen im geeigneten Maßstab</t>
  </si>
  <si>
    <t>Erstellen eines Entwurfes zu einem Rahmenterminplan  für den weiteren Planungsablauf der eigenen Planungsleistungen und der Leistungen anderen an der Planung der fachlich Beteiligten</t>
  </si>
  <si>
    <t>Ausarbeiten, Ergänzen und Vervollständigen der Anträge auf Ausnahmen und Befreiungen für das spezielle öffentlich-rechtliche Genehmigungsverfahren</t>
  </si>
  <si>
    <t>Ergänzen des abgestimmten Rahmenterminplan (strukturierter Balkenplan) mit der Zeitschiene der geplanten baulichen Realisierung in Abstimmung mit den anderen fachlich Beteiligte, wobei sich die Hauptvorgänge sich auf die gewerkeweise Gliederung der geprüften und genehmigten Kostenschätzung beziehen</t>
  </si>
  <si>
    <t>001.</t>
  </si>
  <si>
    <t>002.</t>
  </si>
  <si>
    <t>003.</t>
  </si>
  <si>
    <t>004.</t>
  </si>
  <si>
    <t>005.</t>
  </si>
  <si>
    <t>006.</t>
  </si>
  <si>
    <t>007.</t>
  </si>
  <si>
    <t>008.</t>
  </si>
  <si>
    <t>009.</t>
  </si>
  <si>
    <t>010.</t>
  </si>
  <si>
    <t>011.</t>
  </si>
  <si>
    <t>012.</t>
  </si>
  <si>
    <t>013.</t>
  </si>
  <si>
    <t>014.</t>
  </si>
  <si>
    <t>015.</t>
  </si>
  <si>
    <t>016.</t>
  </si>
  <si>
    <t>Zeitrichtiges Aufklären des Auftraggebers über die erforderliche Einschaltung weiterer an der Planung fachlich zu Beteiligenden als Gutachter für zusätzliche, den Aufgabenbereich eines Landschaftsarchitekten überschreitende Untersuchungen von Bausubstanz etc.</t>
  </si>
  <si>
    <t xml:space="preserve">Bewerten der Verwendbarkeit planungsberührter Bausubstanz </t>
  </si>
  <si>
    <t>Erstes Darstellen der sich durch die Verwendung der vorhandenen Bausubstanz ergebenden Potenziale zu Kosteneinsparungen oder Mehrkosten</t>
  </si>
  <si>
    <t>017.</t>
  </si>
  <si>
    <t>018.</t>
  </si>
  <si>
    <t>019.</t>
  </si>
  <si>
    <t>020.</t>
  </si>
  <si>
    <t>021.</t>
  </si>
  <si>
    <t>022.</t>
  </si>
  <si>
    <t>023.</t>
  </si>
  <si>
    <t>024.</t>
  </si>
  <si>
    <t>025.</t>
  </si>
  <si>
    <t>026.</t>
  </si>
  <si>
    <t>027.</t>
  </si>
  <si>
    <t>028.</t>
  </si>
  <si>
    <t>029.</t>
  </si>
  <si>
    <t xml:space="preserve">Darstellen von Maßnahmen zur Gefahrstoffentsorgung (Asbest nach TRGS 519, Mineralfaser nach TRGS 521 oder kontaminiertes Material) als einzelnes Gewerk "Sonstige Maßnahmen für Baukonstruktionen" unter der Kostengruppe 39 </t>
  </si>
  <si>
    <t xml:space="preserve">Kontinuierliches Prüfen der den baulichen Auftragnehmern auf der Baustelle vorliegenden Ausführungsunterlagen (auch der Ausführungsunterlagen der anderen an der Planung/Objektüberwachung fachlich Beteiligten) auf die zeitlich und inhaltlich korrekte Version </t>
  </si>
  <si>
    <t>Darstellen und Erläutern der Veränderungen an dem durch den Auftraggeber aufgrund der Ergebnisse aus der Grundlagenermittlung  eingeplanten Investitionsrahmen</t>
  </si>
  <si>
    <t>In dem Terminplan sind wesentliche Vorgänge zur zeitlichen Gliederung des Gesamtablaufes (z.B. "Fertigstellung Erdbewegungen") als Meilensteine darzustellen</t>
  </si>
  <si>
    <t>einem (kontinuierlichen) Anpassen der Planunterlagen während der Objektausführung auf den letztgültigen Stand  der Vergabe bei Nachträgen der baulichen Auftragnehmer, so dass die Planungsunterlagen, d.h. die Grundrisse, Schnitte, Ansichten, relevante Details und die konstruktiven Details letztendlich der tatsächlichen geplanten Ausführung entsprechen</t>
  </si>
  <si>
    <t xml:space="preserve">Beraten hinsichtlich der Kostensituation </t>
  </si>
  <si>
    <t>Leistungen zur Grundlagenermittlung entspr. den Grundleistungen gem. Anlage 11 Nr. 11.1 Leistungsphase 1 zu § 39(4) HOAI</t>
  </si>
  <si>
    <t>Leistungen zur Vorplanung entspr. den Grundleistungen gem. Anlage 11 Nr. 11.1 Leistungsphase 2 zu § 39(4) HOAI</t>
  </si>
  <si>
    <t>Leistungen zur Entwurfsplanung entspr. den Grundleistungen gem. Anlage 11 Nr. 11.1 Leistungsphase 3 zu § 39(4) HOAI</t>
  </si>
  <si>
    <t xml:space="preserve">Leistungen zur Genehmigungsplanung entspr. den Grundleistungen gem. Anlage 11 Nr. 11.1 Leistungsphase 4 zu § 39(4) HOAI </t>
  </si>
  <si>
    <t xml:space="preserve">Leistungen zur Ausführungsplanung entspr. den Grundleistungen gem. Anlage 11 Nr. 11.1 Leistungsphase 5 zu § 39(4) HOAI </t>
  </si>
  <si>
    <t xml:space="preserve">Leistungen zur Vorbereitung der Vergabe entspr. den Grundleistungen gem. Anlage 11 Nr. 11.1 Leistungsphase 6 zu § 39(4) HOAI </t>
  </si>
  <si>
    <t>Leistungen zur Vorbereitung der Vergabe entspr. den Grundleistungen gem. Anlage 11 Nr. 11.1 Leistungsphase 6 zu § 39(4) HOAI bei einer Vergabe an einen Generalunternehmer zum Pauschalpreis</t>
  </si>
  <si>
    <t xml:space="preserve">Leistungen zur Mitwirkung bei der Vergabe entspr. den Grundleistungen gem. Anlage 11 Nr. 11.1 Leistungsphase 7 zu § 39(4) HOAI </t>
  </si>
  <si>
    <t>Leistungen zur Mitwirkung bei der Vergabe entspr. den Grundleistungen gem. Anlage 11 Nr. 11.1 Leistungsphase 7 zu § 39(4) HOAI bei einer Vergabe an einen Generalunternehmer zum Pauschalpreis</t>
  </si>
  <si>
    <t xml:space="preserve">Leistungen zur Objektüberwachung (Bauüberwachung) entspr. den Grundleistungen gem. Anlage 11 Nr. 11.1 Leistungsphase 8 zu § 39(4) HOAI </t>
  </si>
  <si>
    <t>Leistungen zur Objektüberwachung (Bauüberwachung) entspr. den Grundleistungen gem. Anlage 11 Nr. 11.1 Leistungsphase 8 zu § 39(4) HOAI bei einer Vergabe an Einzelgewerke zum Pauschalpreis</t>
  </si>
  <si>
    <t>Leistungen zur Objektüberwachung (Bauüberwachung) entspr. den Grundleistungen gem. Anlage 11 Nr. 11.1 Leistungsphase 8 zu § 39(4) HOAI bei einer Vergabe an einen Generalunternehmer zum Pauschalpreis</t>
  </si>
  <si>
    <t xml:space="preserve">Leistungen zur Objektbetreuung und Dokumentation entspr. den Grundleistungen gem. Anlage 11 Leistungsphase 9 zu § 39(4) HOAI </t>
  </si>
  <si>
    <t>hinsichtlich möglicherweise darin enthaltener Risiken</t>
  </si>
  <si>
    <t>hinsichtlich möglicherweise darin enthaltener Kosten beeinflussender Umstände</t>
  </si>
  <si>
    <t>Ermitteln, Zusammenstellen und systematisches Auflisten weiterer die Planungsaufgabe beeinflussender Planungsabsichten:</t>
  </si>
  <si>
    <t>der möglichen Einschränkungen durch vorhandenen und erhaltenswürdigen Vegetationsbestandes</t>
  </si>
  <si>
    <t>Beraten zum gesamten Leistungs- und Untersuchungsbedarf</t>
  </si>
  <si>
    <t>Aufklären des Auftraggebers über die erforderliche Einschaltung weiterer an der Planung zu Beteiligender als:</t>
  </si>
  <si>
    <t>möglicher Schnittstellen und daraus möglicherweise resultierender Probleme</t>
  </si>
  <si>
    <t>die Eignung des vorgegebenen Grundstücks</t>
  </si>
  <si>
    <t xml:space="preserve">Leistungen zum Überprüfen und Freigeben von Montage- und Werkstattplänen als Besondere Leistungen zur Ausführungsplanung gem. Anlage 11 Nr. 11.1 zu § 39(4) HOAI </t>
  </si>
  <si>
    <t>Summe Teilleistungen Leistungsphase 5 als Besondere Leistungen</t>
  </si>
  <si>
    <t xml:space="preserve">Leistungen zum Überwachen der Mängelbeseitigung innerhalb der Verjährungsfrist als Besondere Leistungen zur Objektbetreuung gem. Anlage 11 Nr. 11.1 zu § 39(4) HOAI </t>
  </si>
  <si>
    <t xml:space="preserve">Leistungen zum Unterstützen bei dem Durchsetzten der Mängelbeseitigung innerhalb der Verjährungsfrist als Besondere Leistungen zur Objektbetreuung gem. Anlage 11 Nr. 11.1 zu § 39(4) HOAI </t>
  </si>
  <si>
    <t>Summe Teilleistungen Leistungsphase 9 als Besondere Leistungen</t>
  </si>
  <si>
    <t>Summe Teilleistungen Leistungsphase 1 bis 9 als Besondere Leistungen</t>
  </si>
  <si>
    <t>Abschließendes Klären des Ausschreibungsverfahrens  (z.B. Angebotseinholung bei freihändiger Vergabe, öffentliches Ausschreibungsverfahren)</t>
  </si>
  <si>
    <t>Abschließendes Klären der Vergabeart (z.B. Einzelvergabe, Pauschalpreisvergabe, Generalunternehmervergabe)</t>
  </si>
  <si>
    <t>Summe Leistungsphasen 5 bis 7</t>
  </si>
  <si>
    <t>Kostenfeststellung nach DIN 276</t>
  </si>
  <si>
    <t>Kenntnis und Beachtung der genehmigungsrechtlichen Rechtsvorschriften (öffentlich-rechtlichen Bauvorschriften) bzw. Kenntnis und Beachtung der hierauf beruhenden Behördenpraxis (Bauvorlagenverordnung)</t>
  </si>
  <si>
    <t>Summe geänderte Bewertung Leistungsphase 6 bei einer Vergabe an einen Generalunternehmer zum Pauschalpreis</t>
  </si>
  <si>
    <t>Summe Leistungsphasen 5 bis 7 bei einer Vergabe an einen Generalunternehmer zum Pauschalpreis</t>
  </si>
  <si>
    <t>Summe geänderte Bewertung Leistungsphase 8 bei einer Vergabe an Einzelgewerke zum Pauschalpreis</t>
  </si>
  <si>
    <t>Summe geänderte Bewertung Leistungsphase 8 bei einer Vergabe an einen Generalunternehmer zum Pauschalpreis</t>
  </si>
  <si>
    <t>Beurteilen des Zeitraumes aufgrund der vertraglichen Grundlage, wann der Sicherungszeitraum ablaufen wird</t>
  </si>
  <si>
    <t>Summe Leistungsphasen 8 bis 9 bei einer Vergabe an Einzelgewerke zum Pauschalpreis</t>
  </si>
  <si>
    <t>Summe Leistungsphasen 1 bis 9 bei einer Vergabe an Einzelgewerke zum Pauschalpreis</t>
  </si>
  <si>
    <t>Summe Leistungsphasen 8 bis 9 bei einer Vergabe an einen Generalunternehmer zum Pauschalpreis</t>
  </si>
  <si>
    <t>Summe Leistungsphasen 1 bis 9 bei einer Vergabe an einen Generalunternehmer zum Pauschalpreis</t>
  </si>
  <si>
    <t>Leistungspflichten und Teilleistungsbewertungen zur Objektplanung für Freianlagen</t>
  </si>
  <si>
    <t>Summe geänderte Bewertung Leistungsphase 7 bei einer Vergabe an einen Generalunternehmer zum Pauschalpreis</t>
  </si>
  <si>
    <t>Seite 0</t>
  </si>
  <si>
    <t>Ausfüllhilfen und Farblegende</t>
  </si>
  <si>
    <t>Ausfüllhilfe</t>
  </si>
  <si>
    <t>Die Tabelle ist ab Seite 1 bis auf die Felder, in denen Eintragungen für die Bewertung der Teilleistung erfolgen soll, gesperrt.</t>
  </si>
  <si>
    <t>Auf der Seite 0 sind einige Ergänzungen und Eintragungen in nicht gesperrten Zellen erforderlich:</t>
  </si>
  <si>
    <t>In den obersten Felder "briefkopf [1]" und "briefkopf [2]" können Name und Namensergänzung des Auftraggebers bzw. Verwenders der Tabelle eingetragen werden, diese Eintragungen werden in  die entsprechenden Zeilen automatisch übertragen.</t>
  </si>
  <si>
    <t>In der obersten Zeile "Stand:  [Datum] wird das Bearbeitungsdatum eingetragen, diese Eintragung wird in  die entsprechenden nachfolgenden Zeilen automatisch übertragen.</t>
  </si>
  <si>
    <t>Farblegende</t>
  </si>
  <si>
    <t>Sollte eine Teilleistung nicht erforderlich sein und somit nicht beauftragt werden, ist diese Teilleistung in der Spalte "Vertrag" durch die Eingabe "0" Prozent zu bewerten oder als Leerfeld zu belassen; die  Füllfarbe "Hellgrün" der Bewertungsspalten ist durch eine neue Kennfarbe, die farblich dem an der Planung fachlich Beteiligten zugeordnet ist, der diese Leistung erbringt oder erbracht hat, zu ersetzen, um auch grafisch zwischen Auftragsinhalten fachlich Beteiligter und Leistungserfüllungen unterscheiden zu können.</t>
  </si>
  <si>
    <t>Die entsprechenden Zellen der Farblegende sind nicht gesperrt.</t>
  </si>
  <si>
    <t>Beispiel:</t>
  </si>
  <si>
    <t>nachher</t>
  </si>
  <si>
    <t>bei Erfordernis der Teilleistung und Erfüllung durch den Planungsbeteiligten</t>
  </si>
  <si>
    <t>oder nachher</t>
  </si>
  <si>
    <t>bei Erfordernis der Teilleistung, die Teilleistung jedoch durch einen anderen fachlichen Beteiligten erbracht wird</t>
  </si>
  <si>
    <t>Die Legende der Farbmarkierungen wird wie folgt vereinbart:</t>
  </si>
  <si>
    <t>Bewertung einer vom Auftragnehmer zu erbringenden Grundleistung</t>
  </si>
  <si>
    <t>Grundleistung ist nicht erforderlich</t>
  </si>
  <si>
    <t>Grundleistung wird durch eine Besondere Leistung ersetzt</t>
  </si>
  <si>
    <t>Bewertung einer vom Auftragnehmer zu erbringenden Besonderen Leistung</t>
  </si>
  <si>
    <t>Grundleistung wurde im Vorfeld bereits erbracht</t>
  </si>
  <si>
    <t>Stand:</t>
  </si>
  <si>
    <t>Anlage [ ] zum Vertrag Landschaftsarchitekt zwischen [  ]</t>
  </si>
  <si>
    <t>In der obersten Zeile "Anlage [ ]  zum Vertrag Landschaftsarchitekt zwischen [  ]" werden die fehlenden Angaben in die ausgewiesenen Leerfelder "[ ]" eingetragen, diese Eintragungen werden in  die entsprechenden Zeilen automatisch übertragen.</t>
  </si>
  <si>
    <t>06.g)</t>
  </si>
  <si>
    <t xml:space="preserve">Zusammenstellen der Vergabeunterlagen  </t>
  </si>
  <si>
    <t>genaue Auflistung der den baulichen Auftragnehmern übergebenen Zeichnungen und Ausführungsunterlagen</t>
  </si>
  <si>
    <t>Zeitrichtiges Prüfen, ggf. Korrigieren und Anerkennen des Inhaltes von Stundenlohn- und Regieberichten der jeweiligen baulichen Auftragnehmer durch Unterschrift und zeitrichtige Zurverfügungstellung einer Ausfertigung an den Auftraggeber</t>
  </si>
  <si>
    <t>Erarbeiten eines Zahlungsfreigabeblattes/Kontoblattes je Firma, auf dem neben dem Auftragswert und den Zusatzaufträgen (Nachaufträgen), jede Zahlung und die letztendlichen Schlusszahlungseinbehalte ausgewiesen werden</t>
  </si>
  <si>
    <t>Hinweisen auf die nach dem Zuwendungsbescheid bzw. den darin enthaltenen Nebenbestimmungen erforderlichen weitergehenden rechtlichen Klärungen über die Vergabearten für Planungsleistungen und Bauleistungen</t>
  </si>
  <si>
    <t>Erläuterung der letztendlichen Vergabeentscheidung</t>
  </si>
  <si>
    <t>Beraten des Auftraggebers über das Erfordernis von (zusätzlichen) Einbehalten aufgrund von anstehenden Mangelbeseitigungen</t>
  </si>
  <si>
    <t>Erarbeiten einer beweisfähigen Dokumentation aller die Objektherstellung betreffenden Vorgänge in Form eines lückenlosen Aufzeigens aller Abweichungen vom Vertrags-Soll, so dass aus der Nichterwähnung von Fehlern, Fehlverläufen und Planungsänderungen geschlossen werden kann, dass es Abweichungen vom Vertrags-Soll auch nicht gegeben hat, und monatliches Übergeben einer Ausfertigung an den Auftraggeber</t>
  </si>
  <si>
    <t>Durchführen einer zweckgeeigneten Dokumentation (Fotodokumentation) des Anwachsverhaltens von Pflanzungen und Ansaaten bis zur Feststellung eines gesicherten Anwachsens durch Begehungen in entsprechend dazu erforderlichen zeitlichen Abständen und Übergeben einer Ausfertigung an den Auftraggeber</t>
  </si>
  <si>
    <t>Erarbeiten einer statischen, d.h., auf einen bestimmten Stichtag bezogenen Kostenkontrolle durch Vergleich der Ergebnisse der durch den Auftraggeber geprüften Kostenberechnung mit den Ergebnissen der Kostenschätzung einschließlich einer Bewertung der Leistungen anderer an der Planung fachlich Beteiligter</t>
  </si>
  <si>
    <t xml:space="preserve">Fortschreiben des Terminplanes (strukturierter Balkenplan) in Abstimmung mit den anderen fachlich Beteiligte, wobei sich die Hauptvorgänge auf die gewerkeweise Gliederung der geprüften Kostenberechnung beziehen </t>
  </si>
  <si>
    <t xml:space="preserve">Fortschreiben des Terminplanes (strukturierter Balkenplan) in Abstimmung mit den anderen an der Planung fachlich Beteiligten, wobei sich die Hauptvorgänge auf die gewerkeweise Gliederung der geprüften Kostenberechnung beziehen </t>
  </si>
  <si>
    <t>Erarbeiten einer statischen, d.h., auf einen bestimmten Stichtag bezogenen Kostenkontrolle durch Vergleich der einzelnen Ergebnisse der bepreisten Leistungsverzeichnisse mit den Ergebnissen der durch den Auftraggeber geprüften Kostenberechnung</t>
  </si>
  <si>
    <t>Erarbeiten einer statischen, d.h., auf einen bestimmten Stichtag bezogenen Kostenkontrolle durch Vergleich der Ergebnisse des Kostenanschlages mit den  Ergebnisse der geprüften Kostenberechnung einschließlich einer Bewertung der Leistungen anderer an der Planung fachlich Beteiligter</t>
  </si>
  <si>
    <t>Die Gliederung der übergeordneten zusammenfassenden Tabelle der Kostengruppen und Kostenarten der Kostenfeststellung hat der Gliederung der geprüften Kostenberechnung und des Kostenanschlages so zu entsprechen, so das ein direkter Bezug der Einzelelemente der Kostenfeststellung zu den jeweiligen Einzelelementen der Kostenberechnung und des Kostenanschlages möglich ist</t>
  </si>
  <si>
    <t>das nochmalige Prüfen der überarbeiteten Beiträge und Angaben der anderen an der Planung fachlich Beteiligten auf Vollständigkeit und Plausibilität</t>
  </si>
  <si>
    <t>Erarbeiten und Zusammenstellen von detaillierten, eindeutigen und sorgfältigen Beschreibungen der geforderten baulichen Leistungen und Qualitäten entsprechend den Vorgaben der VOB/A unter Einbeziehung der Regelungen der VOB/C getrennt nach Bauteilen, sachgerechten Losen und Titeln</t>
  </si>
  <si>
    <t>Bekanntmachen der öffentlichen Ausschreibungen entsprechend den Regelungen der VOB/A in den mit dem Auftraggeber abgestimmten Medien</t>
  </si>
  <si>
    <t>Prüfen der eingegangen Angebote auf Rechtzeitigkeit, Vollständigkeit und Richtigkeit entsprechend den Vorgaben der VOB/A</t>
  </si>
  <si>
    <t>Kosten des Grunderwerbes (Kostengruppe 100 nach DIN 276)</t>
  </si>
  <si>
    <t>Objektherstellungskosten (Kostengruppen 200 bis 500 nach DIN 276)</t>
  </si>
  <si>
    <t>Objekteinrichtungskosten (Kostengruppe 600 nach DIN 276)</t>
  </si>
  <si>
    <t>Objektplanungskosten (Kostengruppe 700 nach DIN 276)</t>
  </si>
  <si>
    <t>Die Gliederung des Kostenanschlages ist nach Vergabeeinheiten so aufzustellen, dass ein direkter Bezug der Einzelelemente des Kostenanschlages zu den jeweiligen Einzelelementen der Kostenberechnung möglich ist</t>
  </si>
  <si>
    <t>Fortschreiben der Baunebenkosten der Kostengruppe 700 der DIN 276 durch das:</t>
  </si>
  <si>
    <t>Vorbereiten eines Erläuterungsberichts für die Kostengruppen 200 bis 700 der DIN 276 mit einer möglichst ausführungsorientierten Kostengruppengliederung (Unterteilung nach Gewerken und ggf. Untertiteln in der 2. Ebene der Kostengliederung) als textliche Darstellung der räumlichen und gestalterischen Konzeption unter Integration der Angaben und Berechnungen der anderen an der Planung fachlich Beteiligten</t>
  </si>
  <si>
    <t>Fortschreiben des Erläuterungsberichts für die Kostengruppen 200 bis 700 der DIN 276 unter Integration der  geprüften Angaben und Berechnungen der anderen an der Planung fachlich Beteiligten</t>
  </si>
  <si>
    <t>Erarbeiten einer Kostenschätzung für die Kostengruppen 200 bis 700 der DIN 276  in gliederungsmäßiger Übereinstimmung mit der Unterteilung des Erläuterungsberichtes nach Ziffer 2.e) unter Integration der  geprüften Angaben und Berechnungen der anderen an der Planung fachlich Beteiligten</t>
  </si>
  <si>
    <t>Erarbeiten eines Erläuterungsberichts für die Kostengruppen 200 bis 700 der DIN 276 mit einer möglichst ausführungsorientierten Kostengruppengliederung (Unterteilung in Hauptgewerke und zugehörige Untergewerke in der 2. und 3. Ebene der Kostengliederung) unter Integration  der Angaben und Berechnungen der anderen an der Planung fachlich Beteiligten</t>
  </si>
  <si>
    <t>Fortschreiben des Erläuterungsberichts für die Kostengruppen 200 bis 700 der DIN 276 unter Integration der geprüften Angaben und Berechnungen der anderen an der Planung fachlich Beteiligten</t>
  </si>
  <si>
    <t>Erarbeiten einer Kostenberechnung für die Kostengruppen 200 bis 700 der DIN 276 in gliederungsmäßiger Übereinstimmung mit der Unterteilung des Erläuterungsberichtes nach Ziffer 3.d) unter Integration  der geprüften Angaben und Berechnungen der anderen an der Planung fachlich Beteiligten</t>
  </si>
  <si>
    <t>Fortschreiben der Kostenberechnung unter Integration der geprüften Angaben und Berechnungen der anderen an der Planung fachlich Beteiligten</t>
  </si>
  <si>
    <t>Erarbeiten eines Kostenanschlages für die Kostengruppen 200 bis einschließlich 600 der DIN 276 und aller sonstigen maßgeblichen Kosten unter Integration der geprüften Angaben und Berechnungen der anderen an der Planung fachlich Beteiligten</t>
  </si>
  <si>
    <t>Erarbeiten eines detaillierten Vergleiches der Soll-Kosten und der Ist-Kosten aller baulichen Gewerke in Form einer laufenden Kostenverfolgung als dynamische, d.h., während der Bauausführung fortlaufende Verfolgung der Kostenentwicklung durch Vergleich der Ergebnisse der durch den Auftraggeber geprüften Kostenberechnung und des Kostenanschlages mit den Ergebnissen der baulichen Ausführung unter Integration der geprüften  Angaben und Berechnungen der anderen an der Planung/Objektüberwachung fachlich Beteiligten</t>
  </si>
  <si>
    <t>Bei Angeboten über zusätzliche und geänderter Leistungen (Nachträgen) der ausführenden Unternehmen:</t>
  </si>
  <si>
    <t>Prüfen und Werten der Angemessenheit der Einheitspreise der Nachtragsangebote auf der Grundlage des Hauptauftrages, des Angebotsverhandlungsprotokolls und des (fortgeschriebenen) Preisspiegels nach Einzelpositionen und Einschluss von Alternativpositionen und Eventualpositionen</t>
  </si>
  <si>
    <t>Bewertung der formalen Vollständigkeit des jeweiligen Bieterangebotes</t>
  </si>
  <si>
    <t>Bewertung der formalen und materiellen Eignung des jeweiligen Bieters</t>
  </si>
  <si>
    <t>dem zweckgerechten Protokollieren von besonderen bauvertraglichen Situationen (z.B. Erklärungen zu Vorbehalten, Erklärungen auf verwirkte Vertragsstrafen etc.)</t>
  </si>
  <si>
    <t>Erarbeiten einer Kostenfeststellung für die Kostengruppen 200 bis einschließlich 700 der DIN 276 und aller sonstigen maßgeblichen Kosten unter Integration der geprüften Angaben und Berechnungen der anderen an der Planung/Objektüberwachung fachlich Beteiligten</t>
  </si>
  <si>
    <t>Prüfen auf Vollständigkeit von gutachterlichen Untersuchungen der planungsberührten Bausubstanz etc.</t>
  </si>
  <si>
    <t>Grundleistung wird durch den Auftraggeber und/oder seine Projektsteuerung erbracht</t>
  </si>
  <si>
    <t>dem Erarbeiten der zweckentsprechenden Unterlagen einschließlich Integrieren der durch den Auftragnehmer angeforderten Angaben und Beschreibungen des Auftraggebers als (technischer) Nachweis der Erfüllung der Anforderungen aus  der Arbeitsstättenverordnung</t>
  </si>
  <si>
    <t xml:space="preserve">Inhaltlich abschließendes Erarbeiten des rechtsgeschäftlich relevanten Schriftverkehr (z.B. Auftragsschreiben, Absageschreiben, Nachauftragsschreiben) in Abstimmung mit dem Auftraggeber und zeitrichtiges Vorlegen dieser Unterlagen bei dem Auftraggeber zur Unterschrift </t>
  </si>
  <si>
    <t>Prüfen und Anerkennen von Plänen Dritter, nicht an der Planung fachlich Beteiligter auf Übereinstimmung mit den Ausführungsplänen (zum Beispiel Montagezeichnungen von Unternehmen, Aufstellungs- und Fundamentpläne nutzungsspezifischer oder betriebstechnischer Anlagen), soweit die Leistungen Anlagen betreffen, die in den anrechenbaren Kosten nicht erfasst sind, in Form von:</t>
  </si>
  <si>
    <t>dem Prüfen und Bewerten der aktuellen Montagezeichnungen auf Vollständigkeit der einbaurelevanten Angaben, auf Plausibilität und inhaltliche Korrektheit und Freigabe zur Ausführung</t>
  </si>
  <si>
    <t>Prüfen und Werten der durch Unternehmer angemeldeten geänderten Kalkulationsgrundlage von Einheitspreisen bei relevanten Mehr- und Mindermengen</t>
  </si>
  <si>
    <t>Die Kennfarbe „gelb“ steht in dem Beispiel für eine Ausführung der Grundleistung durch den Auftraggeber und/oder seine Projektsteuerung</t>
  </si>
  <si>
    <t>Offenlegung Pleißemühlgraben BA 0</t>
  </si>
  <si>
    <t xml:space="preserve">Summe Leistungsphasen 1 bis 9 (Beauftragung gemäß Aufgabenstellung) </t>
  </si>
  <si>
    <t>Anl. I.1 - Freianlagenplanung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</si>
</sst>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Red]\([$€]#,##0.00\)"/>
  </numFmts>
  <fonts count="32" x14ac:knownFonts="1">
    <font>
      <sz val="9"/>
      <name val="Arial"/>
      <family val="2"/>
    </font>
    <font>
      <sz val="10"/>
      <name val="MS Sans Serif"/>
      <family val="2"/>
    </font>
    <font>
      <sz val="10"/>
      <name val="Arial"/>
      <family val="2"/>
    </font>
    <font>
      <b/>
      <sz val="9"/>
      <name val="Arial"/>
      <family val="2"/>
    </font>
    <font>
      <sz val="9"/>
      <name val="Arial"/>
      <family val="2"/>
    </font>
    <font>
      <sz val="10"/>
      <name val="Arial"/>
      <family val="2"/>
    </font>
    <font>
      <sz val="8"/>
      <name val="Arial"/>
      <family val="2"/>
    </font>
    <font>
      <b/>
      <sz val="8"/>
      <name val="Arial"/>
      <family val="2"/>
    </font>
    <font>
      <sz val="8"/>
      <name val="Arial"/>
      <family val="2"/>
    </font>
    <font>
      <sz val="9"/>
      <name val="Arial"/>
      <family val="2"/>
    </font>
    <font>
      <sz val="8"/>
      <color indexed="10"/>
      <name val="Arial"/>
      <family val="2"/>
    </font>
    <font>
      <b/>
      <sz val="22"/>
      <color indexed="49"/>
      <name val="Arial"/>
      <family val="2"/>
    </font>
    <font>
      <b/>
      <sz val="8"/>
      <color indexed="49"/>
      <name val="Arial"/>
      <family val="2"/>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trike/>
      <sz val="8"/>
      <name val="Arial"/>
      <family val="2"/>
    </font>
    <font>
      <strike/>
      <sz val="8"/>
      <name val="Arial"/>
      <family val="2"/>
    </font>
    <font>
      <strike/>
      <sz val="9"/>
      <name val="Arial"/>
      <family val="2"/>
    </font>
  </fonts>
  <fills count="25">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indexed="13"/>
        <bgColor indexed="64"/>
      </patternFill>
    </fill>
    <fill>
      <patternFill patternType="solid">
        <fgColor indexed="51"/>
        <bgColor indexed="64"/>
      </patternFill>
    </fill>
    <fill>
      <patternFill patternType="solid">
        <fgColor rgb="FFF6882E"/>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3"/>
      </left>
      <right/>
      <top/>
      <bottom style="thin">
        <color indexed="63"/>
      </bottom>
      <diagonal/>
    </border>
    <border>
      <left/>
      <right/>
      <top/>
      <bottom style="thin">
        <color indexed="63"/>
      </bottom>
      <diagonal/>
    </border>
    <border>
      <left style="thin">
        <color indexed="64"/>
      </left>
      <right/>
      <top style="thin">
        <color indexed="64"/>
      </top>
      <bottom style="thin">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s>
  <cellStyleXfs count="52">
    <xf numFmtId="0" fontId="0" fillId="0" borderId="0">
      <alignment vertical="top"/>
    </xf>
    <xf numFmtId="165" fontId="1" fillId="0" borderId="0" applyFont="0" applyFill="0" applyBorder="0" applyAlignment="0" applyProtection="0"/>
    <xf numFmtId="9" fontId="1" fillId="0" borderId="0" applyFont="0" applyFill="0" applyBorder="0" applyAlignment="0" applyProtection="0"/>
    <xf numFmtId="0" fontId="1" fillId="0" borderId="0"/>
    <xf numFmtId="0" fontId="4" fillId="0" borderId="0">
      <alignment vertical="top"/>
    </xf>
    <xf numFmtId="0" fontId="4" fillId="0" borderId="0"/>
    <xf numFmtId="0" fontId="4" fillId="0" borderId="0">
      <alignment vertical="top"/>
    </xf>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2"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15"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5" fillId="19" borderId="19" applyNumberFormat="0" applyAlignment="0" applyProtection="0"/>
    <xf numFmtId="0" fontId="16" fillId="19" borderId="20" applyNumberFormat="0" applyAlignment="0" applyProtection="0"/>
    <xf numFmtId="0" fontId="17" fillId="11" borderId="20" applyNumberFormat="0" applyAlignment="0" applyProtection="0"/>
    <xf numFmtId="0" fontId="18" fillId="0" borderId="21" applyNumberFormat="0" applyFill="0" applyAlignment="0" applyProtection="0"/>
    <xf numFmtId="0" fontId="19" fillId="0" borderId="0" applyNumberFormat="0" applyFill="0" applyBorder="0" applyAlignment="0" applyProtection="0"/>
    <xf numFmtId="0" fontId="20" fillId="10" borderId="0" applyNumberFormat="0" applyBorder="0" applyAlignment="0" applyProtection="0"/>
    <xf numFmtId="0" fontId="21" fillId="11" borderId="0" applyNumberFormat="0" applyBorder="0" applyAlignment="0" applyProtection="0"/>
    <xf numFmtId="0" fontId="4" fillId="8" borderId="22" applyNumberFormat="0" applyFont="0" applyAlignment="0" applyProtection="0"/>
    <xf numFmtId="0" fontId="22" fillId="20" borderId="0" applyNumberFormat="0" applyBorder="0" applyAlignment="0" applyProtection="0"/>
    <xf numFmtId="0" fontId="23" fillId="0" borderId="0" applyNumberFormat="0" applyFill="0" applyBorder="0" applyAlignment="0" applyProtection="0"/>
    <xf numFmtId="0" fontId="24" fillId="0" borderId="23" applyNumberFormat="0" applyFill="0" applyAlignment="0" applyProtection="0"/>
    <xf numFmtId="0" fontId="25" fillId="0" borderId="24" applyNumberFormat="0" applyFill="0" applyAlignment="0" applyProtection="0"/>
    <xf numFmtId="0" fontId="26" fillId="0" borderId="25" applyNumberFormat="0" applyFill="0" applyAlignment="0" applyProtection="0"/>
    <xf numFmtId="0" fontId="26" fillId="0" borderId="0" applyNumberFormat="0" applyFill="0" applyBorder="0" applyAlignment="0" applyProtection="0"/>
    <xf numFmtId="0" fontId="27" fillId="0" borderId="26" applyNumberFormat="0" applyFill="0" applyAlignment="0" applyProtection="0"/>
    <xf numFmtId="0" fontId="27" fillId="0" borderId="0" applyNumberFormat="0" applyFill="0" applyBorder="0" applyAlignment="0" applyProtection="0"/>
    <xf numFmtId="0" fontId="28" fillId="21" borderId="27" applyNumberFormat="0" applyAlignment="0" applyProtection="0"/>
    <xf numFmtId="165" fontId="4" fillId="0" borderId="0" applyFont="0" applyFill="0" applyBorder="0" applyAlignment="0" applyProtection="0"/>
    <xf numFmtId="9" fontId="4"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504">
    <xf numFmtId="0" fontId="0" fillId="0" borderId="0" xfId="0">
      <alignment vertical="top"/>
    </xf>
    <xf numFmtId="0" fontId="5" fillId="0" borderId="0" xfId="0" applyFont="1">
      <alignment vertical="top"/>
    </xf>
    <xf numFmtId="0" fontId="0" fillId="0" borderId="0" xfId="0" applyBorder="1">
      <alignment vertical="top"/>
    </xf>
    <xf numFmtId="0" fontId="6" fillId="0" borderId="0" xfId="0" applyFont="1">
      <alignment vertical="top"/>
    </xf>
    <xf numFmtId="0" fontId="8" fillId="0" borderId="0" xfId="0" applyFont="1">
      <alignment vertical="top"/>
    </xf>
    <xf numFmtId="0" fontId="8" fillId="0" borderId="0" xfId="0" applyFont="1" applyAlignment="1">
      <alignment horizontal="justify"/>
    </xf>
    <xf numFmtId="0" fontId="0" fillId="0" borderId="0" xfId="0" applyFill="1">
      <alignment vertical="top"/>
    </xf>
    <xf numFmtId="10" fontId="7" fillId="2" borderId="0" xfId="2" applyNumberFormat="1" applyFont="1" applyFill="1" applyBorder="1" applyAlignment="1">
      <alignment horizontal="right" vertical="top"/>
    </xf>
    <xf numFmtId="49" fontId="7" fillId="2" borderId="1" xfId="0" applyNumberFormat="1" applyFont="1" applyFill="1" applyBorder="1" applyAlignment="1">
      <alignment horizontal="left" vertical="top"/>
    </xf>
    <xf numFmtId="10" fontId="7" fillId="2" borderId="1" xfId="2" applyNumberFormat="1" applyFont="1" applyFill="1" applyBorder="1" applyAlignment="1">
      <alignment horizontal="right" vertical="top"/>
    </xf>
    <xf numFmtId="10" fontId="7" fillId="2" borderId="2" xfId="2" applyNumberFormat="1" applyFont="1" applyFill="1" applyBorder="1" applyAlignment="1">
      <alignment horizontal="right" vertical="top"/>
    </xf>
    <xf numFmtId="49" fontId="7" fillId="2" borderId="2" xfId="0" applyNumberFormat="1" applyFont="1" applyFill="1" applyBorder="1" applyAlignment="1">
      <alignment horizontal="left" vertical="top"/>
    </xf>
    <xf numFmtId="10" fontId="7" fillId="2" borderId="4" xfId="2" applyNumberFormat="1" applyFont="1" applyFill="1" applyBorder="1" applyAlignment="1">
      <alignment horizontal="right" vertical="top"/>
    </xf>
    <xf numFmtId="0" fontId="2" fillId="0" borderId="0" xfId="0" applyFont="1">
      <alignment vertical="top"/>
    </xf>
    <xf numFmtId="10" fontId="6" fillId="0" borderId="1" xfId="2" applyNumberFormat="1" applyFont="1" applyFill="1" applyBorder="1" applyAlignment="1">
      <alignment vertical="top"/>
    </xf>
    <xf numFmtId="10" fontId="7" fillId="0" borderId="2" xfId="2" applyNumberFormat="1" applyFont="1" applyFill="1" applyBorder="1" applyAlignment="1">
      <alignment vertical="top"/>
    </xf>
    <xf numFmtId="0" fontId="6" fillId="0" borderId="0" xfId="0" applyFont="1" applyFill="1" applyBorder="1" applyAlignment="1">
      <alignment horizontal="left" vertical="top"/>
    </xf>
    <xf numFmtId="10" fontId="6" fillId="0" borderId="2" xfId="2" applyNumberFormat="1" applyFont="1" applyBorder="1" applyAlignment="1">
      <alignment vertical="top"/>
    </xf>
    <xf numFmtId="49" fontId="6" fillId="0" borderId="0" xfId="0" applyNumberFormat="1" applyFont="1" applyFill="1" applyBorder="1" applyAlignment="1">
      <alignment horizontal="left" vertical="top"/>
    </xf>
    <xf numFmtId="10" fontId="6" fillId="0" borderId="2" xfId="2" applyNumberFormat="1" applyFont="1" applyFill="1" applyBorder="1" applyAlignment="1">
      <alignment vertical="top"/>
    </xf>
    <xf numFmtId="0" fontId="6" fillId="0" borderId="0" xfId="0" applyFont="1" applyBorder="1" applyAlignment="1">
      <alignment vertical="top"/>
    </xf>
    <xf numFmtId="10" fontId="6" fillId="0" borderId="3" xfId="2" applyNumberFormat="1" applyFont="1" applyFill="1" applyBorder="1" applyAlignment="1">
      <alignment vertical="top"/>
    </xf>
    <xf numFmtId="0" fontId="3" fillId="3" borderId="6" xfId="0" applyFont="1" applyFill="1" applyBorder="1" applyAlignment="1">
      <alignment vertical="top"/>
    </xf>
    <xf numFmtId="0" fontId="3" fillId="3" borderId="1" xfId="0" applyFont="1" applyFill="1" applyBorder="1" applyAlignment="1">
      <alignment vertical="top"/>
    </xf>
    <xf numFmtId="10" fontId="6" fillId="0" borderId="7" xfId="2" applyNumberFormat="1" applyFont="1" applyBorder="1" applyAlignment="1">
      <alignment vertical="top"/>
    </xf>
    <xf numFmtId="10" fontId="6" fillId="0" borderId="6" xfId="2" applyNumberFormat="1" applyFont="1" applyBorder="1" applyAlignment="1">
      <alignment vertical="top"/>
    </xf>
    <xf numFmtId="10" fontId="6" fillId="0" borderId="8" xfId="2" applyNumberFormat="1" applyFont="1" applyBorder="1" applyAlignment="1">
      <alignment vertical="top"/>
    </xf>
    <xf numFmtId="10" fontId="6" fillId="0" borderId="9" xfId="2" applyNumberFormat="1" applyFont="1" applyBorder="1" applyAlignment="1">
      <alignment vertical="top"/>
    </xf>
    <xf numFmtId="10" fontId="6" fillId="0" borderId="4" xfId="2" applyNumberFormat="1" applyFont="1" applyFill="1" applyBorder="1" applyAlignment="1">
      <alignment vertical="top"/>
    </xf>
    <xf numFmtId="10" fontId="7" fillId="2" borderId="0" xfId="2" applyNumberFormat="1" applyFont="1" applyFill="1" applyBorder="1" applyAlignment="1">
      <alignment vertical="top"/>
    </xf>
    <xf numFmtId="10" fontId="6" fillId="0" borderId="1" xfId="2" applyNumberFormat="1" applyFont="1" applyBorder="1" applyAlignment="1">
      <alignment vertical="top"/>
    </xf>
    <xf numFmtId="10" fontId="6" fillId="0" borderId="3" xfId="2" applyNumberFormat="1" applyFont="1" applyBorder="1" applyAlignment="1">
      <alignment vertical="top"/>
    </xf>
    <xf numFmtId="0" fontId="6" fillId="0" borderId="1" xfId="0" applyFont="1" applyBorder="1" applyAlignment="1">
      <alignment vertical="top"/>
    </xf>
    <xf numFmtId="0" fontId="6" fillId="0" borderId="2" xfId="0" applyFont="1" applyBorder="1" applyAlignment="1">
      <alignment vertical="top"/>
    </xf>
    <xf numFmtId="10" fontId="6" fillId="0" borderId="0" xfId="2" applyNumberFormat="1" applyFont="1" applyBorder="1" applyAlignment="1">
      <alignment vertical="top"/>
    </xf>
    <xf numFmtId="10" fontId="6" fillId="0" borderId="4" xfId="2" applyNumberFormat="1" applyFont="1" applyBorder="1" applyAlignment="1">
      <alignment vertical="top"/>
    </xf>
    <xf numFmtId="10" fontId="7" fillId="4" borderId="0" xfId="2" applyNumberFormat="1" applyFont="1" applyFill="1" applyBorder="1" applyAlignment="1">
      <alignment vertical="top"/>
    </xf>
    <xf numFmtId="10" fontId="6" fillId="0" borderId="10" xfId="2" applyNumberFormat="1" applyFont="1" applyBorder="1" applyAlignment="1">
      <alignment vertical="top"/>
    </xf>
    <xf numFmtId="10" fontId="7" fillId="2" borderId="11" xfId="2" applyNumberFormat="1" applyFont="1" applyFill="1" applyBorder="1" applyAlignment="1">
      <alignment vertical="top"/>
    </xf>
    <xf numFmtId="10" fontId="7" fillId="2" borderId="2" xfId="2" applyNumberFormat="1" applyFont="1" applyFill="1" applyBorder="1" applyAlignment="1">
      <alignment vertical="top"/>
    </xf>
    <xf numFmtId="10" fontId="7" fillId="2" borderId="3" xfId="2" applyNumberFormat="1" applyFont="1" applyFill="1" applyBorder="1" applyAlignment="1">
      <alignment vertical="top"/>
    </xf>
    <xf numFmtId="10" fontId="6" fillId="2" borderId="2" xfId="2" applyNumberFormat="1" applyFont="1" applyFill="1" applyBorder="1" applyAlignment="1">
      <alignment vertical="top"/>
    </xf>
    <xf numFmtId="10" fontId="7" fillId="2" borderId="4" xfId="2" applyNumberFormat="1" applyFont="1" applyFill="1" applyBorder="1" applyAlignment="1">
      <alignment vertical="top"/>
    </xf>
    <xf numFmtId="49" fontId="6" fillId="4" borderId="11" xfId="0" applyNumberFormat="1" applyFont="1" applyFill="1" applyBorder="1" applyAlignment="1">
      <alignment horizontal="left" vertical="top"/>
    </xf>
    <xf numFmtId="0" fontId="5" fillId="0" borderId="10" xfId="0" applyFont="1" applyBorder="1" applyAlignment="1">
      <alignment vertical="top"/>
    </xf>
    <xf numFmtId="0" fontId="5" fillId="0" borderId="2" xfId="0" applyFont="1" applyBorder="1" applyAlignment="1">
      <alignment vertical="top"/>
    </xf>
    <xf numFmtId="0" fontId="6" fillId="0" borderId="10" xfId="0" applyFont="1" applyBorder="1" applyAlignment="1">
      <alignment vertical="top"/>
    </xf>
    <xf numFmtId="0" fontId="7" fillId="4" borderId="1" xfId="0" applyFont="1" applyFill="1" applyBorder="1" applyAlignment="1">
      <alignment vertical="top"/>
    </xf>
    <xf numFmtId="0" fontId="7" fillId="4" borderId="11" xfId="0" applyFont="1" applyFill="1" applyBorder="1" applyAlignment="1">
      <alignment vertical="top"/>
    </xf>
    <xf numFmtId="49" fontId="7" fillId="4" borderId="11" xfId="0" applyNumberFormat="1" applyFont="1" applyFill="1" applyBorder="1" applyAlignment="1">
      <alignment horizontal="left" vertical="top"/>
    </xf>
    <xf numFmtId="49" fontId="7" fillId="4" borderId="1" xfId="0" applyNumberFormat="1" applyFont="1" applyFill="1" applyBorder="1" applyAlignment="1">
      <alignment horizontal="left" vertical="top"/>
    </xf>
    <xf numFmtId="0" fontId="7" fillId="4" borderId="0" xfId="0" applyFont="1" applyFill="1" applyBorder="1" applyAlignment="1">
      <alignment vertical="top"/>
    </xf>
    <xf numFmtId="10" fontId="7" fillId="0" borderId="1" xfId="2" applyNumberFormat="1" applyFont="1" applyFill="1" applyBorder="1" applyAlignment="1">
      <alignment vertical="top"/>
    </xf>
    <xf numFmtId="10" fontId="7" fillId="0" borderId="3" xfId="2" applyNumberFormat="1" applyFont="1" applyFill="1" applyBorder="1" applyAlignment="1">
      <alignment vertical="top"/>
    </xf>
    <xf numFmtId="10" fontId="6" fillId="0" borderId="5" xfId="2" applyNumberFormat="1" applyFont="1" applyBorder="1" applyAlignment="1">
      <alignment vertical="top"/>
    </xf>
    <xf numFmtId="10" fontId="6" fillId="0" borderId="12" xfId="2" applyNumberFormat="1" applyFont="1" applyBorder="1" applyAlignment="1">
      <alignment vertical="top"/>
    </xf>
    <xf numFmtId="0" fontId="6" fillId="0" borderId="3" xfId="0" applyFont="1" applyBorder="1" applyAlignment="1">
      <alignment vertical="top"/>
    </xf>
    <xf numFmtId="49" fontId="7" fillId="4" borderId="14" xfId="0" applyNumberFormat="1" applyFont="1" applyFill="1" applyBorder="1" applyAlignment="1">
      <alignment horizontal="left" vertical="top"/>
    </xf>
    <xf numFmtId="0" fontId="7" fillId="4" borderId="4" xfId="0" applyFont="1" applyFill="1" applyBorder="1" applyAlignment="1">
      <alignment vertical="top"/>
    </xf>
    <xf numFmtId="0" fontId="7" fillId="4" borderId="9" xfId="0" applyFont="1" applyFill="1" applyBorder="1" applyAlignment="1">
      <alignment vertical="top"/>
    </xf>
    <xf numFmtId="10" fontId="7" fillId="0" borderId="10" xfId="2" applyNumberFormat="1" applyFont="1" applyFill="1" applyBorder="1" applyAlignment="1">
      <alignment vertical="top"/>
    </xf>
    <xf numFmtId="10" fontId="7" fillId="2" borderId="7" xfId="2" applyNumberFormat="1" applyFont="1" applyFill="1" applyBorder="1" applyAlignment="1">
      <alignment horizontal="right" vertical="top"/>
    </xf>
    <xf numFmtId="10" fontId="7" fillId="0" borderId="7" xfId="2" applyNumberFormat="1" applyFont="1" applyBorder="1" applyAlignment="1">
      <alignment vertical="top"/>
    </xf>
    <xf numFmtId="10" fontId="7" fillId="0" borderId="10" xfId="2" applyNumberFormat="1" applyFont="1" applyBorder="1" applyAlignment="1">
      <alignment vertical="top"/>
    </xf>
    <xf numFmtId="10" fontId="7" fillId="2" borderId="3" xfId="2" applyNumberFormat="1" applyFont="1" applyFill="1" applyBorder="1" applyAlignment="1">
      <alignment horizontal="right" vertical="top"/>
    </xf>
    <xf numFmtId="0" fontId="7" fillId="4" borderId="3" xfId="0" applyFont="1" applyFill="1" applyBorder="1" applyAlignment="1">
      <alignment vertical="top"/>
    </xf>
    <xf numFmtId="49" fontId="7" fillId="4" borderId="6" xfId="0" applyNumberFormat="1" applyFont="1" applyFill="1" applyBorder="1" applyAlignment="1">
      <alignment horizontal="left" vertical="top"/>
    </xf>
    <xf numFmtId="10" fontId="7" fillId="2" borderId="12" xfId="2" applyNumberFormat="1" applyFont="1" applyFill="1" applyBorder="1" applyAlignment="1">
      <alignment vertical="top"/>
    </xf>
    <xf numFmtId="10" fontId="6" fillId="0" borderId="9" xfId="2" applyNumberFormat="1" applyFont="1" applyFill="1" applyBorder="1" applyAlignment="1">
      <alignment vertical="top"/>
    </xf>
    <xf numFmtId="49" fontId="6" fillId="4" borderId="8" xfId="0" applyNumberFormat="1" applyFont="1" applyFill="1" applyBorder="1" applyAlignment="1">
      <alignment vertical="top"/>
    </xf>
    <xf numFmtId="49" fontId="6" fillId="4" borderId="5" xfId="0" applyNumberFormat="1" applyFont="1" applyFill="1" applyBorder="1" applyAlignment="1">
      <alignment horizontal="left" vertical="top"/>
    </xf>
    <xf numFmtId="0" fontId="7" fillId="4" borderId="15" xfId="0" applyFont="1" applyFill="1" applyBorder="1" applyAlignment="1">
      <alignment vertical="top"/>
    </xf>
    <xf numFmtId="10" fontId="7" fillId="4" borderId="10" xfId="2" applyNumberFormat="1" applyFont="1" applyFill="1" applyBorder="1" applyAlignment="1">
      <alignment vertical="top"/>
    </xf>
    <xf numFmtId="10" fontId="7" fillId="4" borderId="4" xfId="2" applyNumberFormat="1" applyFont="1" applyFill="1" applyBorder="1" applyAlignment="1">
      <alignment vertical="top"/>
    </xf>
    <xf numFmtId="10" fontId="7" fillId="4" borderId="10" xfId="2" applyNumberFormat="1" applyFont="1" applyFill="1" applyBorder="1" applyAlignment="1">
      <alignment horizontal="right" vertical="top"/>
    </xf>
    <xf numFmtId="10" fontId="7" fillId="4" borderId="4" xfId="2" applyNumberFormat="1" applyFont="1" applyFill="1" applyBorder="1" applyAlignment="1">
      <alignment horizontal="right" vertical="top"/>
    </xf>
    <xf numFmtId="10" fontId="7" fillId="4" borderId="9" xfId="2" applyNumberFormat="1" applyFont="1" applyFill="1" applyBorder="1" applyAlignment="1">
      <alignment vertical="top"/>
    </xf>
    <xf numFmtId="49" fontId="4" fillId="0" borderId="0" xfId="0" applyNumberFormat="1" applyFont="1" applyAlignment="1">
      <alignment vertical="top"/>
    </xf>
    <xf numFmtId="0" fontId="4" fillId="0" borderId="0" xfId="0" applyFont="1" applyAlignment="1">
      <alignment vertical="top"/>
    </xf>
    <xf numFmtId="0" fontId="4" fillId="0" borderId="0" xfId="0" applyFont="1" applyFill="1" applyAlignment="1">
      <alignment vertical="top"/>
    </xf>
    <xf numFmtId="0" fontId="9" fillId="0" borderId="0" xfId="0" applyFont="1" applyAlignment="1">
      <alignment vertical="top"/>
    </xf>
    <xf numFmtId="49" fontId="5" fillId="0" borderId="0" xfId="0" applyNumberFormat="1" applyFont="1" applyAlignment="1">
      <alignment vertical="top"/>
    </xf>
    <xf numFmtId="49" fontId="9" fillId="0" borderId="0" xfId="0" applyNumberFormat="1" applyFont="1" applyAlignment="1">
      <alignment vertical="top"/>
    </xf>
    <xf numFmtId="0" fontId="9" fillId="0" borderId="1" xfId="0" applyFont="1" applyBorder="1" applyAlignment="1">
      <alignment vertical="top"/>
    </xf>
    <xf numFmtId="0" fontId="9" fillId="0" borderId="2" xfId="0" applyFont="1" applyBorder="1" applyAlignment="1">
      <alignment vertical="top"/>
    </xf>
    <xf numFmtId="0" fontId="9" fillId="0" borderId="10" xfId="0" applyFont="1" applyBorder="1" applyAlignment="1">
      <alignment vertical="top"/>
    </xf>
    <xf numFmtId="0" fontId="9" fillId="0" borderId="2" xfId="0" applyFont="1" applyBorder="1">
      <alignment vertical="top"/>
    </xf>
    <xf numFmtId="0" fontId="9" fillId="0" borderId="8" xfId="0" applyFont="1" applyBorder="1" applyAlignment="1">
      <alignment vertical="top"/>
    </xf>
    <xf numFmtId="10" fontId="6" fillId="0" borderId="3" xfId="2" applyNumberFormat="1" applyFont="1" applyBorder="1" applyAlignment="1">
      <alignment horizontal="justify" vertical="top"/>
    </xf>
    <xf numFmtId="0" fontId="9" fillId="0" borderId="3" xfId="0" applyFont="1" applyBorder="1" applyAlignment="1">
      <alignment vertical="top"/>
    </xf>
    <xf numFmtId="0" fontId="9" fillId="2" borderId="7" xfId="0" applyFont="1" applyFill="1" applyBorder="1" applyAlignment="1">
      <alignment vertical="top"/>
    </xf>
    <xf numFmtId="0" fontId="9" fillId="2" borderId="6" xfId="0" applyFont="1" applyFill="1" applyBorder="1" applyAlignment="1">
      <alignment vertical="top"/>
    </xf>
    <xf numFmtId="0" fontId="9" fillId="0" borderId="7" xfId="0" applyFont="1" applyBorder="1" applyAlignment="1">
      <alignment vertical="top"/>
    </xf>
    <xf numFmtId="0" fontId="6" fillId="0" borderId="11" xfId="0" applyFont="1" applyBorder="1" applyAlignment="1">
      <alignment vertical="top"/>
    </xf>
    <xf numFmtId="0" fontId="6" fillId="0" borderId="15" xfId="0" applyFont="1" applyFill="1" applyBorder="1" applyAlignment="1">
      <alignment vertical="top"/>
    </xf>
    <xf numFmtId="0" fontId="9" fillId="2" borderId="12" xfId="0" applyFont="1" applyFill="1" applyBorder="1" applyAlignment="1">
      <alignment vertical="top"/>
    </xf>
    <xf numFmtId="0" fontId="6" fillId="0" borderId="8" xfId="0" applyFont="1" applyBorder="1" applyAlignment="1">
      <alignment vertical="top"/>
    </xf>
    <xf numFmtId="0" fontId="9" fillId="0" borderId="11" xfId="0" applyFont="1" applyBorder="1" applyAlignment="1">
      <alignment vertical="top"/>
    </xf>
    <xf numFmtId="49" fontId="7" fillId="0" borderId="2" xfId="0" applyNumberFormat="1" applyFont="1" applyBorder="1" applyAlignment="1">
      <alignment horizontal="left" vertical="top"/>
    </xf>
    <xf numFmtId="0" fontId="7" fillId="0" borderId="0" xfId="0" applyFont="1" applyAlignment="1">
      <alignment vertical="top"/>
    </xf>
    <xf numFmtId="49" fontId="7" fillId="0" borderId="3" xfId="0" applyNumberFormat="1" applyFont="1" applyBorder="1" applyAlignment="1">
      <alignment horizontal="left" vertical="top"/>
    </xf>
    <xf numFmtId="10" fontId="7" fillId="2" borderId="9" xfId="2" applyNumberFormat="1" applyFont="1" applyFill="1" applyBorder="1" applyAlignment="1">
      <alignment vertical="top"/>
    </xf>
    <xf numFmtId="10" fontId="7" fillId="2" borderId="8" xfId="2" applyNumberFormat="1" applyFont="1" applyFill="1" applyBorder="1" applyAlignment="1">
      <alignment horizontal="right" vertical="top"/>
    </xf>
    <xf numFmtId="10" fontId="7" fillId="5" borderId="2" xfId="2" applyNumberFormat="1" applyFont="1" applyFill="1" applyBorder="1" applyAlignment="1">
      <alignment horizontal="right" vertical="top"/>
    </xf>
    <xf numFmtId="10" fontId="7" fillId="0" borderId="6" xfId="2" applyNumberFormat="1" applyFont="1" applyBorder="1" applyAlignment="1">
      <alignment vertical="top"/>
    </xf>
    <xf numFmtId="10" fontId="7" fillId="0" borderId="4" xfId="2" applyNumberFormat="1" applyFont="1" applyFill="1" applyBorder="1" applyAlignment="1">
      <alignment vertical="top"/>
    </xf>
    <xf numFmtId="10" fontId="10" fillId="0" borderId="1" xfId="2" applyNumberFormat="1" applyFont="1" applyBorder="1" applyAlignment="1">
      <alignment vertical="top"/>
    </xf>
    <xf numFmtId="0" fontId="6" fillId="0" borderId="16" xfId="0" applyFont="1" applyBorder="1" applyAlignment="1">
      <alignment horizontal="justify" vertical="top"/>
    </xf>
    <xf numFmtId="0" fontId="11" fillId="0" borderId="0" xfId="0" applyFont="1" applyFill="1" applyAlignment="1">
      <alignment horizontal="right"/>
    </xf>
    <xf numFmtId="0" fontId="4" fillId="0" borderId="0" xfId="0" applyFont="1" applyBorder="1" applyAlignment="1">
      <alignment vertical="top"/>
    </xf>
    <xf numFmtId="0" fontId="12" fillId="0" borderId="0" xfId="0" applyFont="1" applyFill="1" applyAlignment="1">
      <alignment horizontal="right"/>
    </xf>
    <xf numFmtId="49" fontId="7" fillId="2" borderId="11" xfId="0" applyNumberFormat="1" applyFont="1" applyFill="1" applyBorder="1" applyAlignment="1">
      <alignment horizontal="left" vertical="top"/>
    </xf>
    <xf numFmtId="49" fontId="3" fillId="0" borderId="0" xfId="0" applyNumberFormat="1" applyFont="1">
      <alignment vertical="top"/>
    </xf>
    <xf numFmtId="10" fontId="7" fillId="4" borderId="8" xfId="2" applyNumberFormat="1" applyFont="1" applyFill="1" applyBorder="1" applyAlignment="1">
      <alignment vertical="top"/>
    </xf>
    <xf numFmtId="0" fontId="9" fillId="2" borderId="5" xfId="0" applyFont="1" applyFill="1" applyBorder="1" applyAlignment="1">
      <alignment vertical="top"/>
    </xf>
    <xf numFmtId="10" fontId="7" fillId="0" borderId="1" xfId="2" applyNumberFormat="1" applyFont="1" applyBorder="1" applyAlignment="1">
      <alignment vertical="top"/>
    </xf>
    <xf numFmtId="49" fontId="6" fillId="0" borderId="11" xfId="0" applyNumberFormat="1" applyFont="1" applyBorder="1" applyAlignment="1">
      <alignment horizontal="left" vertical="top"/>
    </xf>
    <xf numFmtId="49" fontId="7" fillId="0" borderId="11" xfId="0" applyNumberFormat="1" applyFont="1" applyFill="1" applyBorder="1" applyAlignment="1">
      <alignment horizontal="left" vertical="top"/>
    </xf>
    <xf numFmtId="49" fontId="6" fillId="0" borderId="1" xfId="0" applyNumberFormat="1" applyFont="1" applyFill="1" applyBorder="1" applyAlignment="1">
      <alignment horizontal="left" vertical="top"/>
    </xf>
    <xf numFmtId="49" fontId="7" fillId="0" borderId="1" xfId="0" applyNumberFormat="1" applyFont="1" applyFill="1" applyBorder="1" applyAlignment="1">
      <alignment horizontal="left" vertical="top"/>
    </xf>
    <xf numFmtId="49" fontId="6" fillId="0" borderId="2" xfId="0" applyNumberFormat="1" applyFont="1" applyFill="1" applyBorder="1" applyAlignment="1">
      <alignment horizontal="left" vertical="top"/>
    </xf>
    <xf numFmtId="49" fontId="6" fillId="0" borderId="3" xfId="0" applyNumberFormat="1" applyFont="1" applyFill="1" applyBorder="1" applyAlignment="1">
      <alignment horizontal="left" vertical="top"/>
    </xf>
    <xf numFmtId="10" fontId="7" fillId="0" borderId="8" xfId="2" applyNumberFormat="1" applyFont="1" applyFill="1" applyBorder="1" applyAlignment="1">
      <alignment vertical="top"/>
    </xf>
    <xf numFmtId="10" fontId="7" fillId="0" borderId="9" xfId="2" applyNumberFormat="1" applyFont="1" applyFill="1" applyBorder="1" applyAlignment="1">
      <alignment vertical="top"/>
    </xf>
    <xf numFmtId="10" fontId="7" fillId="0" borderId="11" xfId="2" applyNumberFormat="1" applyFont="1" applyFill="1" applyBorder="1" applyAlignment="1">
      <alignment vertical="top"/>
    </xf>
    <xf numFmtId="10" fontId="7" fillId="4" borderId="5" xfId="2" applyNumberFormat="1" applyFont="1" applyFill="1" applyBorder="1" applyAlignment="1">
      <alignment vertical="top"/>
    </xf>
    <xf numFmtId="10" fontId="7" fillId="4" borderId="11" xfId="2" applyNumberFormat="1" applyFont="1" applyFill="1" applyBorder="1" applyAlignment="1">
      <alignment vertical="top"/>
    </xf>
    <xf numFmtId="0" fontId="7" fillId="0" borderId="1" xfId="0" applyFont="1" applyFill="1" applyBorder="1" applyAlignment="1">
      <alignment vertical="top"/>
    </xf>
    <xf numFmtId="10" fontId="7" fillId="0" borderId="6" xfId="2" applyNumberFormat="1" applyFont="1" applyFill="1" applyBorder="1" applyAlignment="1">
      <alignment vertical="top"/>
    </xf>
    <xf numFmtId="0" fontId="7" fillId="0" borderId="2" xfId="0" applyFont="1" applyFill="1" applyBorder="1" applyAlignment="1">
      <alignment vertical="top"/>
    </xf>
    <xf numFmtId="10" fontId="7" fillId="0" borderId="7" xfId="2" applyNumberFormat="1" applyFont="1" applyFill="1" applyBorder="1" applyAlignment="1">
      <alignment vertical="top"/>
    </xf>
    <xf numFmtId="10" fontId="6" fillId="0" borderId="10" xfId="2" applyNumberFormat="1" applyFont="1" applyFill="1" applyBorder="1" applyAlignment="1">
      <alignment vertical="top"/>
    </xf>
    <xf numFmtId="10" fontId="6" fillId="0" borderId="8" xfId="2" applyNumberFormat="1" applyFont="1" applyFill="1" applyBorder="1" applyAlignment="1">
      <alignment vertical="top"/>
    </xf>
    <xf numFmtId="49" fontId="6" fillId="4" borderId="8" xfId="0" applyNumberFormat="1" applyFont="1" applyFill="1" applyBorder="1" applyAlignment="1">
      <alignment horizontal="left" vertical="top"/>
    </xf>
    <xf numFmtId="49" fontId="6" fillId="4" borderId="3" xfId="0" applyNumberFormat="1" applyFont="1" applyFill="1" applyBorder="1" applyAlignment="1">
      <alignment horizontal="left" vertical="top"/>
    </xf>
    <xf numFmtId="10" fontId="7" fillId="5" borderId="11" xfId="2" applyNumberFormat="1" applyFont="1" applyFill="1" applyBorder="1" applyAlignment="1">
      <alignment horizontal="right" vertical="top"/>
    </xf>
    <xf numFmtId="49" fontId="9" fillId="0" borderId="10" xfId="0" applyNumberFormat="1" applyFont="1" applyBorder="1" applyAlignment="1">
      <alignment vertical="top"/>
    </xf>
    <xf numFmtId="0" fontId="5" fillId="0" borderId="8" xfId="0" applyFont="1" applyBorder="1" applyAlignment="1">
      <alignment vertical="top"/>
    </xf>
    <xf numFmtId="0" fontId="6" fillId="0" borderId="10" xfId="0" applyFont="1" applyBorder="1" applyAlignment="1">
      <alignment horizontal="right" vertical="top"/>
    </xf>
    <xf numFmtId="10" fontId="7" fillId="2" borderId="11" xfId="2" applyNumberFormat="1" applyFont="1" applyFill="1" applyBorder="1" applyAlignment="1" applyProtection="1">
      <alignment vertical="top"/>
      <protection locked="0"/>
    </xf>
    <xf numFmtId="10" fontId="7" fillId="2" borderId="3" xfId="2" applyNumberFormat="1" applyFont="1" applyFill="1" applyBorder="1" applyAlignment="1" applyProtection="1">
      <alignment vertical="top"/>
      <protection locked="0"/>
    </xf>
    <xf numFmtId="10" fontId="7" fillId="0" borderId="11" xfId="2" applyNumberFormat="1" applyFont="1" applyFill="1" applyBorder="1" applyAlignment="1" applyProtection="1">
      <alignment vertical="top"/>
      <protection locked="0"/>
    </xf>
    <xf numFmtId="10" fontId="7" fillId="5" borderId="2" xfId="2" applyNumberFormat="1" applyFont="1" applyFill="1" applyBorder="1" applyAlignment="1" applyProtection="1">
      <alignment horizontal="right" vertical="top"/>
      <protection locked="0"/>
    </xf>
    <xf numFmtId="0" fontId="6" fillId="0" borderId="17" xfId="0" applyFont="1" applyBorder="1" applyAlignment="1">
      <alignment horizontal="left" vertical="top"/>
    </xf>
    <xf numFmtId="0" fontId="6" fillId="0" borderId="0" xfId="4" applyFont="1" applyBorder="1" applyAlignment="1">
      <alignment vertical="top"/>
    </xf>
    <xf numFmtId="49" fontId="6" fillId="2" borderId="11" xfId="0" applyNumberFormat="1" applyFont="1" applyFill="1" applyBorder="1" applyAlignment="1">
      <alignment horizontal="right" vertical="top"/>
    </xf>
    <xf numFmtId="49" fontId="3" fillId="3" borderId="11" xfId="0" applyNumberFormat="1" applyFont="1" applyFill="1" applyBorder="1" applyAlignment="1">
      <alignment vertical="top"/>
    </xf>
    <xf numFmtId="0" fontId="3" fillId="3" borderId="11" xfId="0" applyFont="1" applyFill="1" applyBorder="1" applyAlignment="1">
      <alignment horizontal="right" vertical="top"/>
    </xf>
    <xf numFmtId="0" fontId="7" fillId="3" borderId="11" xfId="0" applyFont="1" applyFill="1" applyBorder="1" applyAlignment="1">
      <alignment vertical="top"/>
    </xf>
    <xf numFmtId="49" fontId="6" fillId="2" borderId="11" xfId="0" applyNumberFormat="1" applyFont="1" applyFill="1" applyBorder="1" applyAlignment="1">
      <alignment vertical="top"/>
    </xf>
    <xf numFmtId="0" fontId="6" fillId="0" borderId="11" xfId="0" applyFont="1" applyFill="1" applyBorder="1" applyAlignment="1">
      <alignment horizontal="left" vertical="top"/>
    </xf>
    <xf numFmtId="0" fontId="6" fillId="0" borderId="11" xfId="4" applyFont="1" applyBorder="1" applyAlignment="1">
      <alignment vertical="top"/>
    </xf>
    <xf numFmtId="49" fontId="6" fillId="0" borderId="11" xfId="0" applyNumberFormat="1" applyFont="1" applyBorder="1" applyAlignment="1">
      <alignment horizontal="justify" vertical="top"/>
    </xf>
    <xf numFmtId="0" fontId="7" fillId="3" borderId="5" xfId="0" applyFont="1" applyFill="1" applyBorder="1" applyAlignment="1">
      <alignment vertical="top"/>
    </xf>
    <xf numFmtId="0" fontId="7" fillId="3" borderId="12" xfId="0" applyFont="1" applyFill="1" applyBorder="1" applyAlignment="1">
      <alignment vertical="top"/>
    </xf>
    <xf numFmtId="0" fontId="7" fillId="3" borderId="1" xfId="0" applyFont="1" applyFill="1" applyBorder="1" applyAlignment="1">
      <alignment vertical="top"/>
    </xf>
    <xf numFmtId="0" fontId="7" fillId="3" borderId="6" xfId="0" applyFont="1" applyFill="1" applyBorder="1" applyAlignment="1">
      <alignment vertical="top"/>
    </xf>
    <xf numFmtId="10" fontId="7" fillId="2" borderId="11" xfId="2" applyNumberFormat="1" applyFont="1" applyFill="1" applyBorder="1" applyAlignment="1">
      <alignment horizontal="right" vertical="top"/>
    </xf>
    <xf numFmtId="49" fontId="7" fillId="0" borderId="11" xfId="0" applyNumberFormat="1" applyFont="1" applyBorder="1" applyAlignment="1">
      <alignment horizontal="left" vertical="top"/>
    </xf>
    <xf numFmtId="49" fontId="6" fillId="5" borderId="11" xfId="0" applyNumberFormat="1" applyFont="1" applyFill="1" applyBorder="1" applyAlignment="1">
      <alignment horizontal="left" vertical="top"/>
    </xf>
    <xf numFmtId="49" fontId="7" fillId="4" borderId="4" xfId="0" applyNumberFormat="1" applyFont="1" applyFill="1" applyBorder="1" applyAlignment="1">
      <alignment horizontal="left" vertical="top"/>
    </xf>
    <xf numFmtId="0" fontId="6" fillId="2" borderId="12" xfId="0" applyFont="1" applyFill="1" applyBorder="1" applyAlignment="1">
      <alignment horizontal="right" vertical="top"/>
    </xf>
    <xf numFmtId="49" fontId="7" fillId="2" borderId="9" xfId="0" applyNumberFormat="1" applyFont="1" applyFill="1" applyBorder="1" applyAlignment="1">
      <alignment horizontal="left" vertical="top"/>
    </xf>
    <xf numFmtId="49" fontId="7" fillId="0" borderId="4" xfId="0" applyNumberFormat="1" applyFont="1" applyFill="1" applyBorder="1" applyAlignment="1">
      <alignment vertical="top"/>
    </xf>
    <xf numFmtId="10" fontId="7" fillId="5" borderId="11" xfId="2" applyNumberFormat="1" applyFont="1" applyFill="1" applyBorder="1" applyAlignment="1">
      <alignment vertical="top"/>
    </xf>
    <xf numFmtId="0" fontId="6" fillId="0" borderId="0" xfId="0" applyFont="1" applyBorder="1" applyAlignment="1">
      <alignment horizontal="left" vertical="top"/>
    </xf>
    <xf numFmtId="0" fontId="6" fillId="0" borderId="8" xfId="0" applyFont="1" applyBorder="1" applyAlignment="1">
      <alignment horizontal="justify" vertical="top" wrapText="1"/>
    </xf>
    <xf numFmtId="0" fontId="0" fillId="2" borderId="10" xfId="0" applyFont="1" applyFill="1" applyBorder="1" applyAlignment="1">
      <alignment vertical="top"/>
    </xf>
    <xf numFmtId="0" fontId="0" fillId="2" borderId="11" xfId="0" applyFont="1" applyFill="1" applyBorder="1" applyAlignment="1">
      <alignment vertical="top"/>
    </xf>
    <xf numFmtId="49" fontId="0" fillId="0" borderId="0" xfId="0" applyNumberFormat="1" applyFont="1" applyAlignment="1">
      <alignment vertical="top"/>
    </xf>
    <xf numFmtId="0" fontId="0" fillId="2" borderId="2" xfId="0" applyFont="1" applyFill="1" applyBorder="1" applyAlignment="1">
      <alignment vertical="top"/>
    </xf>
    <xf numFmtId="0" fontId="0" fillId="2" borderId="0" xfId="0" applyFont="1" applyFill="1" applyBorder="1" applyAlignment="1">
      <alignment vertical="top"/>
    </xf>
    <xf numFmtId="0" fontId="0" fillId="2" borderId="8" xfId="0" applyFont="1" applyFill="1" applyBorder="1" applyAlignment="1">
      <alignment vertical="top"/>
    </xf>
    <xf numFmtId="0" fontId="0" fillId="2" borderId="1" xfId="0" applyFont="1" applyFill="1" applyBorder="1" applyAlignment="1">
      <alignment vertical="top"/>
    </xf>
    <xf numFmtId="0" fontId="2" fillId="0" borderId="0" xfId="0" applyFont="1" applyAlignment="1">
      <alignment vertical="top"/>
    </xf>
    <xf numFmtId="0" fontId="0" fillId="2" borderId="3" xfId="0" applyFont="1" applyFill="1" applyBorder="1" applyAlignment="1">
      <alignment vertical="top"/>
    </xf>
    <xf numFmtId="0" fontId="0" fillId="2" borderId="7" xfId="0" applyFont="1" applyFill="1" applyBorder="1" applyAlignment="1">
      <alignment vertical="top"/>
    </xf>
    <xf numFmtId="0" fontId="0" fillId="0" borderId="2" xfId="0" applyFont="1" applyBorder="1" applyAlignment="1">
      <alignment vertical="top"/>
    </xf>
    <xf numFmtId="0" fontId="0" fillId="2" borderId="4" xfId="0" applyFont="1" applyFill="1" applyBorder="1" applyAlignment="1">
      <alignment vertical="top"/>
    </xf>
    <xf numFmtId="10" fontId="6" fillId="0" borderId="0" xfId="2" applyNumberFormat="1" applyFont="1" applyBorder="1" applyAlignment="1">
      <alignment vertical="top"/>
    </xf>
    <xf numFmtId="49" fontId="7" fillId="2" borderId="10" xfId="0" applyNumberFormat="1" applyFont="1" applyFill="1" applyBorder="1" applyAlignment="1">
      <alignment horizontal="left" vertical="top"/>
    </xf>
    <xf numFmtId="0" fontId="6" fillId="0" borderId="0" xfId="0" applyFont="1" applyBorder="1" applyAlignment="1">
      <alignment vertical="top"/>
    </xf>
    <xf numFmtId="49" fontId="7" fillId="2" borderId="0" xfId="0" applyNumberFormat="1" applyFont="1" applyFill="1" applyBorder="1" applyAlignment="1">
      <alignment horizontal="left" vertical="top"/>
    </xf>
    <xf numFmtId="0" fontId="6" fillId="0" borderId="0" xfId="0" applyFont="1" applyFill="1" applyBorder="1" applyAlignment="1">
      <alignment horizontal="justify" vertical="top"/>
    </xf>
    <xf numFmtId="49" fontId="7" fillId="4" borderId="11" xfId="0" applyNumberFormat="1" applyFont="1" applyFill="1" applyBorder="1" applyAlignment="1">
      <alignment horizontal="left" vertical="top"/>
    </xf>
    <xf numFmtId="49" fontId="7" fillId="4" borderId="0" xfId="0" applyNumberFormat="1" applyFont="1" applyFill="1" applyBorder="1" applyAlignment="1">
      <alignment horizontal="left" vertical="top"/>
    </xf>
    <xf numFmtId="49" fontId="7" fillId="4" borderId="7" xfId="0" applyNumberFormat="1" applyFont="1" applyFill="1" applyBorder="1" applyAlignment="1">
      <alignment horizontal="left" vertical="top"/>
    </xf>
    <xf numFmtId="49" fontId="7" fillId="4" borderId="8" xfId="0" applyNumberFormat="1" applyFont="1" applyFill="1" applyBorder="1" applyAlignment="1">
      <alignment horizontal="left" vertical="top"/>
    </xf>
    <xf numFmtId="49" fontId="7" fillId="4" borderId="1" xfId="0" applyNumberFormat="1" applyFont="1" applyFill="1" applyBorder="1" applyAlignment="1">
      <alignment horizontal="left" vertical="top"/>
    </xf>
    <xf numFmtId="49" fontId="7" fillId="4" borderId="2" xfId="0" applyNumberFormat="1" applyFont="1" applyFill="1" applyBorder="1" applyAlignment="1">
      <alignment horizontal="left" vertical="top"/>
    </xf>
    <xf numFmtId="49" fontId="7" fillId="4" borderId="3" xfId="0" applyNumberFormat="1" applyFont="1" applyFill="1" applyBorder="1" applyAlignment="1">
      <alignment horizontal="left" vertical="top"/>
    </xf>
    <xf numFmtId="0" fontId="6" fillId="2" borderId="2" xfId="0" applyFont="1" applyFill="1" applyBorder="1" applyAlignment="1">
      <alignment vertical="top"/>
    </xf>
    <xf numFmtId="0" fontId="6" fillId="0" borderId="15" xfId="0" applyFont="1" applyBorder="1" applyAlignment="1">
      <alignment vertical="top"/>
    </xf>
    <xf numFmtId="0" fontId="6" fillId="0" borderId="3" xfId="0" applyFont="1" applyBorder="1" applyAlignment="1">
      <alignment vertical="top"/>
    </xf>
    <xf numFmtId="49" fontId="7" fillId="2" borderId="3" xfId="0" applyNumberFormat="1" applyFont="1" applyFill="1" applyBorder="1" applyAlignment="1">
      <alignment horizontal="left" vertical="top"/>
    </xf>
    <xf numFmtId="49" fontId="6" fillId="4" borderId="11" xfId="0" applyNumberFormat="1" applyFont="1" applyFill="1" applyBorder="1" applyAlignment="1">
      <alignment horizontal="left" vertical="top"/>
    </xf>
    <xf numFmtId="49" fontId="7" fillId="4" borderId="9" xfId="0" applyNumberFormat="1" applyFont="1" applyFill="1" applyBorder="1" applyAlignment="1">
      <alignment horizontal="left" vertical="top"/>
    </xf>
    <xf numFmtId="49" fontId="6" fillId="4" borderId="3" xfId="0" applyNumberFormat="1" applyFont="1" applyFill="1" applyBorder="1" applyAlignment="1">
      <alignment vertical="top"/>
    </xf>
    <xf numFmtId="0" fontId="6" fillId="0" borderId="8" xfId="0" applyFont="1" applyBorder="1" applyAlignment="1">
      <alignment vertical="top"/>
    </xf>
    <xf numFmtId="0" fontId="6" fillId="0" borderId="11" xfId="0" applyFont="1" applyBorder="1" applyAlignment="1">
      <alignment horizontal="justify" vertical="top" wrapText="1"/>
    </xf>
    <xf numFmtId="0" fontId="6" fillId="0" borderId="11" xfId="0" applyFont="1" applyBorder="1" applyAlignment="1">
      <alignment vertical="top"/>
    </xf>
    <xf numFmtId="49" fontId="7" fillId="0" borderId="0" xfId="0" applyNumberFormat="1" applyFont="1" applyFill="1" applyBorder="1" applyAlignment="1">
      <alignment horizontal="left" vertical="top"/>
    </xf>
    <xf numFmtId="49" fontId="7" fillId="0" borderId="12" xfId="0" applyNumberFormat="1" applyFont="1" applyFill="1" applyBorder="1" applyAlignment="1">
      <alignment vertical="top"/>
    </xf>
    <xf numFmtId="0" fontId="6" fillId="2" borderId="10" xfId="0" applyFont="1" applyFill="1" applyBorder="1" applyAlignment="1">
      <alignment horizontal="right" vertical="top"/>
    </xf>
    <xf numFmtId="0" fontId="6" fillId="2" borderId="11" xfId="0" applyFont="1" applyFill="1" applyBorder="1" applyAlignment="1">
      <alignment horizontal="right" vertical="top"/>
    </xf>
    <xf numFmtId="0" fontId="6" fillId="0" borderId="11" xfId="0" applyFont="1" applyFill="1" applyBorder="1" applyAlignment="1">
      <alignment horizontal="right" vertical="top"/>
    </xf>
    <xf numFmtId="0" fontId="6" fillId="2" borderId="1" xfId="0" applyFont="1" applyFill="1" applyBorder="1" applyAlignment="1">
      <alignment horizontal="right" vertical="top"/>
    </xf>
    <xf numFmtId="0" fontId="6" fillId="2" borderId="3" xfId="0" applyFont="1" applyFill="1" applyBorder="1" applyAlignment="1">
      <alignment horizontal="right" vertical="top"/>
    </xf>
    <xf numFmtId="0" fontId="6" fillId="0" borderId="4" xfId="0" applyFont="1" applyFill="1" applyBorder="1" applyAlignment="1">
      <alignment horizontal="justify" vertical="top"/>
    </xf>
    <xf numFmtId="0" fontId="6" fillId="0" borderId="1" xfId="0" applyFont="1" applyFill="1" applyBorder="1" applyAlignment="1">
      <alignment horizontal="right" vertical="top"/>
    </xf>
    <xf numFmtId="49" fontId="7" fillId="0" borderId="11" xfId="0" applyNumberFormat="1" applyFont="1" applyFill="1" applyBorder="1" applyAlignment="1">
      <alignment horizontal="left" vertical="top"/>
    </xf>
    <xf numFmtId="49" fontId="7" fillId="0" borderId="3" xfId="0" applyNumberFormat="1" applyFont="1" applyFill="1" applyBorder="1" applyAlignment="1">
      <alignment horizontal="left" vertical="top"/>
    </xf>
    <xf numFmtId="49" fontId="6" fillId="5" borderId="11" xfId="0" applyNumberFormat="1" applyFont="1" applyFill="1" applyBorder="1" applyAlignment="1">
      <alignment horizontal="left" vertical="top"/>
    </xf>
    <xf numFmtId="49" fontId="7" fillId="0" borderId="12" xfId="0" applyNumberFormat="1" applyFont="1" applyFill="1" applyBorder="1" applyAlignment="1">
      <alignment horizontal="left" vertical="top"/>
    </xf>
    <xf numFmtId="49" fontId="6" fillId="4" borderId="3" xfId="0" applyNumberFormat="1" applyFont="1" applyFill="1" applyBorder="1" applyAlignment="1">
      <alignment horizontal="left" vertical="top"/>
    </xf>
    <xf numFmtId="0" fontId="6" fillId="0" borderId="11" xfId="0" applyFont="1" applyBorder="1" applyAlignment="1">
      <alignment horizontal="right" vertical="top"/>
    </xf>
    <xf numFmtId="0" fontId="6" fillId="0" borderId="1" xfId="0" applyFont="1" applyBorder="1" applyAlignment="1">
      <alignment horizontal="right" vertical="top"/>
    </xf>
    <xf numFmtId="0" fontId="6" fillId="0" borderId="6" xfId="0" applyFont="1" applyBorder="1" applyAlignment="1">
      <alignment horizontal="justify" vertical="top" wrapText="1"/>
    </xf>
    <xf numFmtId="0" fontId="6" fillId="0" borderId="9" xfId="0" applyFont="1" applyBorder="1" applyAlignment="1">
      <alignment horizontal="justify" vertical="top" wrapText="1"/>
    </xf>
    <xf numFmtId="0" fontId="6" fillId="0" borderId="2" xfId="0" applyFont="1" applyBorder="1" applyAlignment="1">
      <alignment horizontal="right" vertical="top"/>
    </xf>
    <xf numFmtId="0" fontId="6" fillId="0" borderId="9" xfId="0" applyFont="1" applyBorder="1" applyAlignment="1">
      <alignment horizontal="right" vertical="top"/>
    </xf>
    <xf numFmtId="0" fontId="6" fillId="2" borderId="2" xfId="0" applyFont="1" applyFill="1" applyBorder="1" applyAlignment="1">
      <alignment horizontal="right" vertical="top"/>
    </xf>
    <xf numFmtId="0" fontId="6" fillId="0" borderId="4" xfId="0" applyFont="1" applyBorder="1" applyAlignment="1">
      <alignment horizontal="right" vertical="top"/>
    </xf>
    <xf numFmtId="0" fontId="6" fillId="0" borderId="8" xfId="0" applyFont="1" applyBorder="1" applyAlignment="1">
      <alignment horizontal="right" vertical="top"/>
    </xf>
    <xf numFmtId="0" fontId="6" fillId="0" borderId="11" xfId="0" applyFont="1" applyBorder="1" applyAlignment="1">
      <alignment horizontal="left" vertical="top"/>
    </xf>
    <xf numFmtId="0" fontId="6" fillId="0" borderId="11" xfId="0" applyFont="1" applyFill="1" applyBorder="1" applyAlignment="1">
      <alignment horizontal="justify" vertical="top"/>
    </xf>
    <xf numFmtId="164" fontId="6" fillId="0" borderId="11" xfId="3" applyNumberFormat="1" applyFont="1" applyBorder="1" applyAlignment="1">
      <alignment horizontal="justify" vertical="top"/>
    </xf>
    <xf numFmtId="164" fontId="6" fillId="0" borderId="11" xfId="3" applyNumberFormat="1" applyFont="1" applyBorder="1" applyAlignment="1">
      <alignment vertical="top"/>
    </xf>
    <xf numFmtId="0" fontId="6" fillId="0" borderId="11" xfId="6" applyFont="1" applyBorder="1" applyAlignment="1">
      <alignment vertical="top"/>
    </xf>
    <xf numFmtId="49" fontId="7" fillId="2" borderId="5" xfId="0" applyNumberFormat="1" applyFont="1" applyFill="1" applyBorder="1" applyAlignment="1">
      <alignment vertical="top"/>
    </xf>
    <xf numFmtId="49" fontId="7" fillId="0" borderId="2" xfId="0" applyNumberFormat="1" applyFont="1" applyFill="1" applyBorder="1" applyAlignment="1">
      <alignment horizontal="left" vertical="top"/>
    </xf>
    <xf numFmtId="0" fontId="6" fillId="0" borderId="13" xfId="0" applyFont="1" applyBorder="1" applyAlignment="1">
      <alignment horizontal="justify" vertical="top" wrapText="1"/>
    </xf>
    <xf numFmtId="49" fontId="7" fillId="2" borderId="13" xfId="0" applyNumberFormat="1" applyFont="1" applyFill="1" applyBorder="1" applyAlignment="1">
      <alignment vertical="top"/>
    </xf>
    <xf numFmtId="49" fontId="7" fillId="2" borderId="12" xfId="0" applyNumberFormat="1" applyFont="1" applyFill="1" applyBorder="1" applyAlignment="1">
      <alignment vertical="top"/>
    </xf>
    <xf numFmtId="0" fontId="6" fillId="0" borderId="14" xfId="0" applyFont="1" applyFill="1" applyBorder="1" applyAlignment="1">
      <alignment vertical="top"/>
    </xf>
    <xf numFmtId="0" fontId="6" fillId="0" borderId="0" xfId="0" applyFont="1" applyBorder="1" applyAlignment="1">
      <alignment horizontal="justify" vertical="top"/>
    </xf>
    <xf numFmtId="0" fontId="6" fillId="0" borderId="13" xfId="0" applyFont="1" applyFill="1" applyBorder="1" applyAlignment="1">
      <alignment horizontal="justify" vertical="top" wrapText="1"/>
    </xf>
    <xf numFmtId="0" fontId="6" fillId="0" borderId="6" xfId="0" applyFont="1" applyBorder="1" applyAlignment="1">
      <alignment horizontal="justify" vertical="top"/>
    </xf>
    <xf numFmtId="0" fontId="6" fillId="0" borderId="5" xfId="0" applyFont="1" applyBorder="1" applyAlignment="1">
      <alignment vertical="top"/>
    </xf>
    <xf numFmtId="0" fontId="6" fillId="0" borderId="5" xfId="0" applyFont="1" applyBorder="1" applyAlignment="1">
      <alignment horizontal="justify" vertical="top" wrapText="1"/>
    </xf>
    <xf numFmtId="0" fontId="6" fillId="0" borderId="9" xfId="0" applyFont="1" applyBorder="1" applyAlignment="1">
      <alignment horizontal="justify" vertical="top"/>
    </xf>
    <xf numFmtId="0" fontId="6" fillId="0" borderId="15" xfId="0" applyFont="1" applyBorder="1" applyAlignment="1">
      <alignment horizontal="justify" vertical="top" wrapText="1"/>
    </xf>
    <xf numFmtId="164" fontId="6" fillId="0" borderId="15" xfId="3" applyNumberFormat="1" applyFont="1" applyBorder="1" applyAlignment="1">
      <alignment horizontal="justify" vertical="top"/>
    </xf>
    <xf numFmtId="164" fontId="6" fillId="0" borderId="8" xfId="3" applyNumberFormat="1" applyFont="1" applyBorder="1" applyAlignment="1">
      <alignment horizontal="justify" vertical="top"/>
    </xf>
    <xf numFmtId="0" fontId="6" fillId="0" borderId="0" xfId="0" applyFont="1" applyBorder="1" applyAlignment="1">
      <alignment horizontal="justify" vertical="top" wrapText="1"/>
    </xf>
    <xf numFmtId="164" fontId="6" fillId="0" borderId="13" xfId="3" applyNumberFormat="1" applyFont="1" applyBorder="1" applyAlignment="1">
      <alignment horizontal="justify" vertical="top"/>
    </xf>
    <xf numFmtId="0" fontId="6" fillId="0" borderId="10" xfId="0" applyFont="1" applyBorder="1" applyAlignment="1">
      <alignment horizontal="justify" vertical="top" wrapText="1"/>
    </xf>
    <xf numFmtId="0" fontId="6" fillId="0" borderId="5" xfId="0" applyFont="1" applyBorder="1" applyAlignment="1">
      <alignment horizontal="justify" vertical="top"/>
    </xf>
    <xf numFmtId="0" fontId="6" fillId="0" borderId="11" xfId="0" applyFont="1" applyBorder="1" applyAlignment="1">
      <alignment horizontal="justify" vertical="top"/>
    </xf>
    <xf numFmtId="0" fontId="6" fillId="0" borderId="3" xfId="0" applyFont="1" applyBorder="1" applyAlignment="1">
      <alignment horizontal="right" vertical="top"/>
    </xf>
    <xf numFmtId="0" fontId="6" fillId="0" borderId="11" xfId="0" applyFont="1" applyFill="1" applyBorder="1" applyAlignment="1">
      <alignment vertical="top"/>
    </xf>
    <xf numFmtId="0" fontId="0" fillId="0" borderId="0" xfId="0" applyFont="1" applyAlignment="1">
      <alignment vertical="top"/>
    </xf>
    <xf numFmtId="0" fontId="0" fillId="0" borderId="0" xfId="0" applyFont="1" applyBorder="1" applyAlignment="1">
      <alignment vertical="top"/>
    </xf>
    <xf numFmtId="0" fontId="0" fillId="0" borderId="0" xfId="0" applyFont="1" applyFill="1" applyAlignment="1">
      <alignment vertical="top"/>
    </xf>
    <xf numFmtId="0" fontId="0" fillId="0" borderId="3" xfId="0" applyFont="1" applyBorder="1" applyAlignment="1">
      <alignment vertical="top"/>
    </xf>
    <xf numFmtId="0" fontId="6" fillId="0" borderId="14" xfId="0" applyFont="1" applyBorder="1" applyAlignment="1">
      <alignment horizontal="justify" vertical="top"/>
    </xf>
    <xf numFmtId="0" fontId="6" fillId="0" borderId="5" xfId="0" applyFont="1" applyFill="1" applyBorder="1" applyAlignment="1">
      <alignment horizontal="justify" vertical="top"/>
    </xf>
    <xf numFmtId="0" fontId="6" fillId="0" borderId="0" xfId="0" applyFont="1" applyFill="1" applyBorder="1" applyAlignment="1">
      <alignment vertical="top"/>
    </xf>
    <xf numFmtId="0" fontId="4" fillId="0" borderId="0" xfId="0" applyFont="1" applyFill="1" applyAlignment="1" applyProtection="1">
      <alignment vertical="top"/>
    </xf>
    <xf numFmtId="0" fontId="3" fillId="3" borderId="11" xfId="0" applyFont="1" applyFill="1" applyBorder="1" applyAlignment="1" applyProtection="1">
      <alignment horizontal="right" vertical="top"/>
    </xf>
    <xf numFmtId="0" fontId="4" fillId="0" borderId="0" xfId="0" applyFont="1" applyBorder="1" applyAlignment="1" applyProtection="1">
      <alignment vertical="top"/>
    </xf>
    <xf numFmtId="49" fontId="3" fillId="3" borderId="11" xfId="0" applyNumberFormat="1" applyFont="1" applyFill="1" applyBorder="1" applyAlignment="1" applyProtection="1">
      <alignment vertical="top"/>
    </xf>
    <xf numFmtId="0" fontId="4" fillId="0" borderId="0" xfId="0" applyFont="1" applyAlignment="1" applyProtection="1">
      <alignment vertical="top"/>
    </xf>
    <xf numFmtId="0" fontId="0" fillId="0" borderId="0" xfId="0">
      <alignment vertical="top"/>
    </xf>
    <xf numFmtId="0" fontId="6" fillId="0" borderId="0" xfId="0" applyFont="1" applyBorder="1" applyAlignment="1">
      <alignment vertical="top"/>
    </xf>
    <xf numFmtId="49" fontId="7" fillId="4" borderId="11" xfId="0" applyNumberFormat="1" applyFont="1" applyFill="1" applyBorder="1" applyAlignment="1">
      <alignment horizontal="left" vertical="top"/>
    </xf>
    <xf numFmtId="0" fontId="4" fillId="0" borderId="0" xfId="0" applyFont="1" applyAlignment="1">
      <alignment vertical="top"/>
    </xf>
    <xf numFmtId="49" fontId="2" fillId="0" borderId="0" xfId="0" applyNumberFormat="1" applyFont="1" applyAlignment="1">
      <alignment vertical="top"/>
    </xf>
    <xf numFmtId="0" fontId="4" fillId="0" borderId="0" xfId="0" applyFont="1" applyBorder="1" applyAlignment="1">
      <alignment vertical="top"/>
    </xf>
    <xf numFmtId="10" fontId="7" fillId="2" borderId="11" xfId="2" applyNumberFormat="1" applyFont="1" applyFill="1" applyBorder="1" applyAlignment="1">
      <alignment vertical="top"/>
    </xf>
    <xf numFmtId="49" fontId="4" fillId="0" borderId="0" xfId="0" applyNumberFormat="1" applyFont="1" applyAlignment="1">
      <alignment vertical="top"/>
    </xf>
    <xf numFmtId="0" fontId="11" fillId="0" borderId="0" xfId="0" applyFont="1" applyFill="1" applyAlignment="1" applyProtection="1">
      <alignment horizontal="right"/>
      <protection locked="0"/>
    </xf>
    <xf numFmtId="0" fontId="12" fillId="0" borderId="0" xfId="0" applyFont="1" applyFill="1" applyAlignment="1" applyProtection="1">
      <alignment horizontal="right"/>
      <protection locked="0"/>
    </xf>
    <xf numFmtId="49" fontId="3" fillId="3" borderId="11" xfId="0" applyNumberFormat="1" applyFont="1" applyFill="1" applyBorder="1" applyAlignment="1">
      <alignment vertical="top"/>
    </xf>
    <xf numFmtId="0" fontId="3" fillId="3" borderId="11" xfId="0" applyFont="1" applyFill="1" applyBorder="1" applyAlignment="1">
      <alignment horizontal="right" vertical="top"/>
    </xf>
    <xf numFmtId="10" fontId="6" fillId="0" borderId="0" xfId="2" applyNumberFormat="1" applyFont="1" applyBorder="1" applyAlignment="1">
      <alignment horizontal="justify" vertical="top"/>
    </xf>
    <xf numFmtId="0" fontId="6" fillId="0" borderId="0" xfId="0" applyFont="1" applyBorder="1">
      <alignment vertical="top"/>
    </xf>
    <xf numFmtId="0" fontId="12" fillId="0" borderId="0" xfId="0" applyFont="1" applyFill="1" applyAlignment="1" applyProtection="1">
      <alignment horizontal="right"/>
    </xf>
    <xf numFmtId="10" fontId="7" fillId="2" borderId="11" xfId="0" applyNumberFormat="1" applyFont="1" applyFill="1" applyBorder="1" applyAlignment="1" applyProtection="1">
      <alignment horizontal="right" vertical="top"/>
      <protection locked="0"/>
    </xf>
    <xf numFmtId="10" fontId="7" fillId="22" borderId="11" xfId="0" applyNumberFormat="1" applyFont="1" applyFill="1" applyBorder="1" applyAlignment="1" applyProtection="1">
      <alignment horizontal="right" vertical="top"/>
      <protection locked="0"/>
    </xf>
    <xf numFmtId="10" fontId="7" fillId="24" borderId="11" xfId="0" applyNumberFormat="1" applyFont="1" applyFill="1" applyBorder="1" applyAlignment="1" applyProtection="1">
      <alignment horizontal="right" vertical="top"/>
      <protection locked="0"/>
    </xf>
    <xf numFmtId="10" fontId="7" fillId="5" borderId="11" xfId="0" applyNumberFormat="1" applyFont="1" applyFill="1" applyBorder="1" applyAlignment="1" applyProtection="1">
      <alignment horizontal="right" vertical="top"/>
      <protection locked="0"/>
    </xf>
    <xf numFmtId="10" fontId="7" fillId="23" borderId="11" xfId="0" applyNumberFormat="1" applyFont="1" applyFill="1" applyBorder="1" applyAlignment="1" applyProtection="1">
      <alignment horizontal="right" vertical="top"/>
      <protection locked="0"/>
    </xf>
    <xf numFmtId="10" fontId="7" fillId="22" borderId="11" xfId="2" applyNumberFormat="1" applyFont="1" applyFill="1" applyBorder="1" applyAlignment="1" applyProtection="1">
      <alignment vertical="top"/>
      <protection locked="0"/>
    </xf>
    <xf numFmtId="0" fontId="11" fillId="0" borderId="0" xfId="0" applyFont="1" applyFill="1" applyAlignment="1" applyProtection="1">
      <alignment horizontal="right"/>
    </xf>
    <xf numFmtId="14" fontId="7" fillId="4" borderId="12" xfId="0" applyNumberFormat="1" applyFont="1" applyFill="1" applyBorder="1" applyAlignment="1" applyProtection="1">
      <alignment vertical="top"/>
      <protection locked="0"/>
    </xf>
    <xf numFmtId="0" fontId="7" fillId="4" borderId="11" xfId="0" applyFont="1" applyFill="1" applyBorder="1" applyAlignment="1" applyProtection="1">
      <alignment vertical="top"/>
    </xf>
    <xf numFmtId="14" fontId="7" fillId="4" borderId="12" xfId="0" applyNumberFormat="1" applyFont="1" applyFill="1" applyBorder="1" applyAlignment="1" applyProtection="1">
      <alignment vertical="top"/>
    </xf>
    <xf numFmtId="0" fontId="7" fillId="4" borderId="11" xfId="0" applyFont="1" applyFill="1" applyBorder="1" applyAlignment="1" applyProtection="1">
      <alignment vertical="top"/>
    </xf>
    <xf numFmtId="0" fontId="6" fillId="0" borderId="8" xfId="0" applyFont="1" applyBorder="1" applyAlignment="1">
      <alignment horizontal="justify" vertical="top" wrapText="1"/>
    </xf>
    <xf numFmtId="49" fontId="6" fillId="0" borderId="11" xfId="0" applyNumberFormat="1" applyFont="1" applyFill="1" applyBorder="1" applyAlignment="1">
      <alignment horizontal="right" vertical="top"/>
    </xf>
    <xf numFmtId="0" fontId="6" fillId="0" borderId="11" xfId="0" applyFont="1" applyBorder="1">
      <alignment vertical="top"/>
    </xf>
    <xf numFmtId="0" fontId="0" fillId="0" borderId="0" xfId="0">
      <alignment vertical="top"/>
    </xf>
    <xf numFmtId="10" fontId="6" fillId="0" borderId="3" xfId="2" applyNumberFormat="1" applyFont="1" applyBorder="1" applyAlignment="1">
      <alignment vertical="top"/>
    </xf>
    <xf numFmtId="0" fontId="6" fillId="0" borderId="3" xfId="0" applyFont="1" applyBorder="1" applyAlignment="1">
      <alignment vertical="top"/>
    </xf>
    <xf numFmtId="0" fontId="6" fillId="2" borderId="11" xfId="0" applyFont="1" applyFill="1" applyBorder="1" applyAlignment="1">
      <alignment horizontal="right" vertical="top"/>
    </xf>
    <xf numFmtId="0" fontId="0" fillId="2" borderId="8" xfId="0" applyFont="1" applyFill="1" applyBorder="1" applyAlignment="1">
      <alignment vertical="top"/>
    </xf>
    <xf numFmtId="0" fontId="0" fillId="0" borderId="0" xfId="0">
      <alignment vertical="top"/>
    </xf>
    <xf numFmtId="10" fontId="6" fillId="0" borderId="2" xfId="2" applyNumberFormat="1" applyFont="1" applyBorder="1" applyAlignment="1">
      <alignment vertical="top"/>
    </xf>
    <xf numFmtId="10" fontId="6" fillId="0" borderId="1" xfId="2" applyNumberFormat="1" applyFont="1" applyBorder="1" applyAlignment="1">
      <alignment vertical="top"/>
    </xf>
    <xf numFmtId="10" fontId="6" fillId="0" borderId="3" xfId="2" applyNumberFormat="1" applyFont="1" applyBorder="1" applyAlignment="1">
      <alignment vertical="top"/>
    </xf>
    <xf numFmtId="0" fontId="6" fillId="2" borderId="10" xfId="0" applyFont="1" applyFill="1" applyBorder="1" applyAlignment="1">
      <alignment vertical="top"/>
    </xf>
    <xf numFmtId="0" fontId="6" fillId="0" borderId="5" xfId="0" applyFont="1" applyBorder="1" applyAlignment="1">
      <alignment vertical="top"/>
    </xf>
    <xf numFmtId="0" fontId="6" fillId="0" borderId="5" xfId="0" applyFont="1" applyBorder="1" applyAlignment="1">
      <alignment horizontal="justify" vertical="top" wrapText="1"/>
    </xf>
    <xf numFmtId="0" fontId="6" fillId="0" borderId="0" xfId="0" applyFont="1" applyBorder="1" applyAlignment="1">
      <alignment horizontal="justify" vertical="top" wrapText="1"/>
    </xf>
    <xf numFmtId="0" fontId="6" fillId="0" borderId="5" xfId="0" applyFont="1" applyBorder="1" applyAlignment="1">
      <alignment horizontal="justify" vertical="top"/>
    </xf>
    <xf numFmtId="0" fontId="6" fillId="0" borderId="11" xfId="0" applyFont="1" applyBorder="1" applyAlignment="1">
      <alignment horizontal="justify" vertical="top" wrapText="1"/>
    </xf>
    <xf numFmtId="0" fontId="6" fillId="0" borderId="3" xfId="0" applyFont="1" applyBorder="1" applyAlignment="1">
      <alignment horizontal="right" vertical="top"/>
    </xf>
    <xf numFmtId="0" fontId="6" fillId="0" borderId="1" xfId="0" applyFont="1" applyBorder="1" applyAlignment="1">
      <alignment horizontal="right" vertical="top"/>
    </xf>
    <xf numFmtId="0" fontId="6" fillId="0" borderId="8" xfId="0" applyFont="1" applyBorder="1" applyAlignment="1">
      <alignment horizontal="justify" vertical="top"/>
    </xf>
    <xf numFmtId="0" fontId="6" fillId="0" borderId="14" xfId="0" applyFont="1" applyBorder="1" applyAlignment="1">
      <alignment horizontal="justify" vertical="top" wrapText="1"/>
    </xf>
    <xf numFmtId="10" fontId="7" fillId="2" borderId="3" xfId="2" applyNumberFormat="1" applyFont="1" applyFill="1" applyBorder="1" applyAlignment="1" applyProtection="1">
      <alignment horizontal="right" vertical="top"/>
      <protection locked="0"/>
    </xf>
    <xf numFmtId="0" fontId="0" fillId="0" borderId="0" xfId="0">
      <alignment vertical="top"/>
    </xf>
    <xf numFmtId="10" fontId="6" fillId="0" borderId="3" xfId="2" applyNumberFormat="1" applyFont="1" applyBorder="1" applyAlignment="1">
      <alignment vertical="top"/>
    </xf>
    <xf numFmtId="0" fontId="0" fillId="2" borderId="10" xfId="0" applyFont="1" applyFill="1" applyBorder="1" applyAlignment="1">
      <alignment vertical="top"/>
    </xf>
    <xf numFmtId="0" fontId="6" fillId="0" borderId="2" xfId="0" applyFont="1" applyBorder="1" applyAlignment="1">
      <alignment vertical="top"/>
    </xf>
    <xf numFmtId="0" fontId="6" fillId="0" borderId="3" xfId="0" applyFont="1" applyBorder="1" applyAlignment="1">
      <alignment horizontal="right" vertical="top"/>
    </xf>
    <xf numFmtId="0" fontId="6" fillId="0" borderId="8" xfId="0" applyFont="1" applyBorder="1" applyAlignment="1">
      <alignment horizontal="justify" vertical="top"/>
    </xf>
    <xf numFmtId="0" fontId="29" fillId="4" borderId="11" xfId="0" applyFont="1" applyFill="1" applyBorder="1" applyAlignment="1">
      <alignment vertical="top"/>
    </xf>
    <xf numFmtId="49" fontId="29" fillId="0" borderId="11" xfId="0" applyNumberFormat="1" applyFont="1" applyBorder="1" applyAlignment="1">
      <alignment horizontal="left" vertical="top"/>
    </xf>
    <xf numFmtId="10" fontId="30" fillId="0" borderId="7" xfId="2" applyNumberFormat="1" applyFont="1" applyBorder="1" applyAlignment="1">
      <alignment vertical="top"/>
    </xf>
    <xf numFmtId="10" fontId="30" fillId="0" borderId="6" xfId="2" applyNumberFormat="1" applyFont="1" applyBorder="1" applyAlignment="1">
      <alignment vertical="top"/>
    </xf>
    <xf numFmtId="0" fontId="31" fillId="0" borderId="1" xfId="0" applyFont="1" applyBorder="1" applyAlignment="1">
      <alignment vertical="top"/>
    </xf>
    <xf numFmtId="10" fontId="30" fillId="0" borderId="8" xfId="2" applyNumberFormat="1" applyFont="1" applyBorder="1" applyAlignment="1">
      <alignment vertical="top"/>
    </xf>
    <xf numFmtId="10" fontId="30" fillId="0" borderId="9" xfId="2" applyNumberFormat="1" applyFont="1" applyBorder="1" applyAlignment="1">
      <alignment vertical="top"/>
    </xf>
    <xf numFmtId="0" fontId="31" fillId="0" borderId="2" xfId="0" applyFont="1" applyBorder="1" applyAlignment="1">
      <alignment vertical="top"/>
    </xf>
    <xf numFmtId="10" fontId="29" fillId="5" borderId="2" xfId="2" applyNumberFormat="1" applyFont="1" applyFill="1" applyBorder="1" applyAlignment="1">
      <alignment vertical="top"/>
    </xf>
    <xf numFmtId="10" fontId="29" fillId="5" borderId="3" xfId="2" applyNumberFormat="1" applyFont="1" applyFill="1" applyBorder="1" applyAlignment="1" applyProtection="1">
      <alignment vertical="top"/>
      <protection locked="0"/>
    </xf>
    <xf numFmtId="0" fontId="30" fillId="0" borderId="2" xfId="0" applyFont="1" applyBorder="1" applyAlignment="1">
      <alignment horizontal="justify" vertical="top"/>
    </xf>
    <xf numFmtId="0" fontId="30" fillId="0" borderId="11" xfId="0" applyFont="1" applyFill="1" applyBorder="1" applyAlignment="1">
      <alignment horizontal="right" vertical="top"/>
    </xf>
    <xf numFmtId="10" fontId="30" fillId="0" borderId="1" xfId="2" applyNumberFormat="1" applyFont="1" applyBorder="1" applyAlignment="1">
      <alignment vertical="top"/>
    </xf>
    <xf numFmtId="0" fontId="30" fillId="0" borderId="4" xfId="0" applyFont="1" applyFill="1" applyBorder="1" applyAlignment="1">
      <alignment vertical="top"/>
    </xf>
    <xf numFmtId="0" fontId="30" fillId="0" borderId="11" xfId="0" applyFont="1" applyBorder="1" applyAlignment="1">
      <alignment horizontal="right" vertical="top"/>
    </xf>
    <xf numFmtId="0" fontId="30" fillId="0" borderId="5" xfId="0" applyFont="1" applyBorder="1" applyAlignment="1">
      <alignment horizontal="justify" vertical="top" wrapText="1"/>
    </xf>
    <xf numFmtId="10" fontId="30" fillId="0" borderId="2" xfId="2" applyNumberFormat="1" applyFont="1" applyBorder="1" applyAlignment="1">
      <alignment vertical="top"/>
    </xf>
    <xf numFmtId="0" fontId="31" fillId="0" borderId="4" xfId="0" applyFont="1" applyFill="1" applyBorder="1" applyAlignment="1">
      <alignment vertical="top"/>
    </xf>
    <xf numFmtId="0" fontId="30" fillId="0" borderId="3" xfId="0" applyFont="1" applyBorder="1" applyAlignment="1">
      <alignment horizontal="right" vertical="top"/>
    </xf>
    <xf numFmtId="0" fontId="30" fillId="0" borderId="5" xfId="0" applyFont="1" applyBorder="1" applyAlignment="1">
      <alignment vertical="top"/>
    </xf>
    <xf numFmtId="0" fontId="30" fillId="0" borderId="12" xfId="0" applyFont="1" applyFill="1" applyBorder="1" applyAlignment="1">
      <alignment horizontal="right" vertical="top"/>
    </xf>
    <xf numFmtId="10" fontId="30" fillId="0" borderId="3" xfId="2" applyNumberFormat="1" applyFont="1" applyBorder="1" applyAlignment="1">
      <alignment vertical="top"/>
    </xf>
    <xf numFmtId="49" fontId="30" fillId="5" borderId="11" xfId="0" applyNumberFormat="1" applyFont="1" applyFill="1" applyBorder="1" applyAlignment="1">
      <alignment horizontal="left" vertical="top"/>
    </xf>
    <xf numFmtId="10" fontId="29" fillId="5" borderId="3" xfId="2" applyNumberFormat="1" applyFont="1" applyFill="1" applyBorder="1" applyAlignment="1">
      <alignment vertical="top"/>
    </xf>
    <xf numFmtId="0" fontId="5" fillId="0" borderId="0" xfId="0" applyFont="1" applyFill="1">
      <alignment vertical="top"/>
    </xf>
    <xf numFmtId="0" fontId="6" fillId="0" borderId="5" xfId="0" applyFont="1" applyBorder="1" applyAlignment="1">
      <alignment horizontal="justify" vertical="top"/>
    </xf>
    <xf numFmtId="0" fontId="6" fillId="0" borderId="12" xfId="0" applyFont="1" applyBorder="1" applyAlignment="1">
      <alignment horizontal="justify" vertical="top"/>
    </xf>
    <xf numFmtId="0" fontId="6" fillId="0" borderId="15" xfId="0" applyFont="1" applyBorder="1" applyAlignment="1">
      <alignment horizontal="justify" vertical="top"/>
    </xf>
    <xf numFmtId="0" fontId="6" fillId="0" borderId="9" xfId="0" applyFont="1" applyBorder="1" applyAlignment="1">
      <alignment horizontal="justify" vertical="top"/>
    </xf>
    <xf numFmtId="0" fontId="6" fillId="0" borderId="5" xfId="0" applyFont="1" applyBorder="1" applyAlignment="1">
      <alignment horizontal="justify" vertical="top" wrapText="1"/>
    </xf>
    <xf numFmtId="0" fontId="6" fillId="0" borderId="13" xfId="0" applyFont="1" applyBorder="1" applyAlignment="1">
      <alignment horizontal="justify" vertical="top"/>
    </xf>
    <xf numFmtId="10" fontId="7" fillId="2" borderId="1" xfId="2" applyNumberFormat="1" applyFont="1" applyFill="1" applyBorder="1" applyAlignment="1" applyProtection="1">
      <alignment horizontal="right" vertical="top"/>
      <protection locked="0"/>
    </xf>
    <xf numFmtId="10" fontId="7" fillId="2" borderId="2" xfId="2" applyNumberFormat="1" applyFont="1" applyFill="1" applyBorder="1" applyAlignment="1" applyProtection="1">
      <alignment horizontal="right" vertical="top"/>
      <protection locked="0"/>
    </xf>
    <xf numFmtId="10" fontId="7" fillId="2" borderId="3" xfId="2" applyNumberFormat="1" applyFont="1" applyFill="1" applyBorder="1" applyAlignment="1" applyProtection="1">
      <alignment horizontal="right" vertical="top"/>
      <protection locked="0"/>
    </xf>
    <xf numFmtId="0" fontId="6" fillId="0" borderId="5" xfId="0" applyFont="1" applyBorder="1" applyAlignment="1">
      <alignment horizontal="left" vertical="top"/>
    </xf>
    <xf numFmtId="0" fontId="6" fillId="0" borderId="13" xfId="0" applyFont="1" applyBorder="1" applyAlignment="1">
      <alignment horizontal="left" vertical="top"/>
    </xf>
    <xf numFmtId="0" fontId="6" fillId="0" borderId="0" xfId="0" applyFont="1" applyBorder="1" applyAlignment="1">
      <alignment horizontal="justify" vertical="top"/>
    </xf>
    <xf numFmtId="0" fontId="6" fillId="0" borderId="4" xfId="0" applyFont="1" applyBorder="1" applyAlignment="1">
      <alignment horizontal="justify" vertical="top"/>
    </xf>
    <xf numFmtId="10" fontId="7" fillId="4" borderId="5" xfId="2" applyNumberFormat="1" applyFont="1" applyFill="1" applyBorder="1" applyAlignment="1">
      <alignment horizontal="justify" vertical="top"/>
    </xf>
    <xf numFmtId="10" fontId="7" fillId="4" borderId="12" xfId="2" applyNumberFormat="1" applyFont="1" applyFill="1" applyBorder="1" applyAlignment="1">
      <alignment horizontal="justify" vertical="top"/>
    </xf>
    <xf numFmtId="0" fontId="7" fillId="4" borderId="5" xfId="0" applyFont="1" applyFill="1" applyBorder="1" applyAlignment="1">
      <alignment horizontal="justify" vertical="top"/>
    </xf>
    <xf numFmtId="0" fontId="7" fillId="4" borderId="12" xfId="0" applyFont="1" applyFill="1" applyBorder="1" applyAlignment="1">
      <alignment horizontal="justify" vertical="top"/>
    </xf>
    <xf numFmtId="0" fontId="7" fillId="4" borderId="10" xfId="0" applyFont="1" applyFill="1" applyBorder="1" applyAlignment="1">
      <alignment horizontal="justify" vertical="top"/>
    </xf>
    <xf numFmtId="0" fontId="7" fillId="4" borderId="9" xfId="0" applyFont="1" applyFill="1" applyBorder="1" applyAlignment="1">
      <alignment horizontal="justify" vertical="top"/>
    </xf>
    <xf numFmtId="0" fontId="7" fillId="2" borderId="8" xfId="0" applyFont="1" applyFill="1" applyBorder="1" applyAlignment="1">
      <alignment horizontal="justify" vertical="top" wrapText="1"/>
    </xf>
    <xf numFmtId="0" fontId="7" fillId="2" borderId="15" xfId="0" applyFont="1" applyFill="1" applyBorder="1" applyAlignment="1">
      <alignment horizontal="justify" vertical="top"/>
    </xf>
    <xf numFmtId="0" fontId="7" fillId="4" borderId="13" xfId="0" applyFont="1" applyFill="1" applyBorder="1" applyAlignment="1">
      <alignment horizontal="justify" vertical="top"/>
    </xf>
    <xf numFmtId="49" fontId="3" fillId="4" borderId="5" xfId="0" applyNumberFormat="1" applyFont="1" applyFill="1" applyBorder="1" applyAlignment="1">
      <alignment horizontal="justify" vertical="top"/>
    </xf>
    <xf numFmtId="49" fontId="3" fillId="4" borderId="13" xfId="0" applyNumberFormat="1" applyFont="1" applyFill="1" applyBorder="1" applyAlignment="1">
      <alignment horizontal="justify" vertical="top"/>
    </xf>
    <xf numFmtId="49" fontId="3" fillId="4" borderId="12" xfId="0" applyNumberFormat="1" applyFont="1" applyFill="1" applyBorder="1" applyAlignment="1">
      <alignment horizontal="justify" vertical="top"/>
    </xf>
    <xf numFmtId="0" fontId="6" fillId="0" borderId="13" xfId="0" applyFont="1" applyBorder="1" applyAlignment="1">
      <alignment horizontal="justify" vertical="top" wrapText="1"/>
    </xf>
    <xf numFmtId="0" fontId="29" fillId="0" borderId="5" xfId="0" applyFont="1" applyBorder="1" applyAlignment="1">
      <alignment horizontal="justify" vertical="top"/>
    </xf>
    <xf numFmtId="0" fontId="29" fillId="0" borderId="13" xfId="0" applyFont="1" applyBorder="1" applyAlignment="1">
      <alignment horizontal="justify" vertical="top"/>
    </xf>
    <xf numFmtId="0" fontId="29" fillId="0" borderId="12" xfId="0" applyFont="1" applyBorder="1" applyAlignment="1">
      <alignment horizontal="justify" vertical="top"/>
    </xf>
    <xf numFmtId="49" fontId="29" fillId="0" borderId="5" xfId="0" applyNumberFormat="1" applyFont="1" applyBorder="1" applyAlignment="1">
      <alignment horizontal="justify" vertical="top"/>
    </xf>
    <xf numFmtId="49" fontId="29" fillId="0" borderId="13" xfId="0" applyNumberFormat="1" applyFont="1" applyBorder="1" applyAlignment="1">
      <alignment horizontal="justify" vertical="top"/>
    </xf>
    <xf numFmtId="49" fontId="29" fillId="0" borderId="12" xfId="0" applyNumberFormat="1" applyFont="1" applyBorder="1" applyAlignment="1">
      <alignment horizontal="justify" vertical="top"/>
    </xf>
    <xf numFmtId="0" fontId="6" fillId="0" borderId="5" xfId="5" applyFont="1" applyBorder="1" applyAlignment="1">
      <alignment horizontal="justify" vertical="top"/>
    </xf>
    <xf numFmtId="0" fontId="6" fillId="0" borderId="12" xfId="5" applyFont="1" applyBorder="1" applyAlignment="1">
      <alignment horizontal="justify" vertical="top"/>
    </xf>
    <xf numFmtId="0" fontId="6" fillId="0" borderId="5" xfId="0" applyFont="1" applyFill="1" applyBorder="1" applyAlignment="1">
      <alignment vertical="top"/>
    </xf>
    <xf numFmtId="0" fontId="6" fillId="0" borderId="12" xfId="0" applyFont="1" applyFill="1" applyBorder="1" applyAlignment="1">
      <alignment vertical="top"/>
    </xf>
    <xf numFmtId="0" fontId="6" fillId="0" borderId="8" xfId="0" applyFont="1" applyBorder="1" applyAlignment="1">
      <alignment horizontal="justify" vertical="top"/>
    </xf>
    <xf numFmtId="0" fontId="6" fillId="0" borderId="15" xfId="0" applyFont="1" applyBorder="1" applyAlignment="1">
      <alignment horizontal="justify" vertical="top" wrapText="1"/>
    </xf>
    <xf numFmtId="0" fontId="7" fillId="0" borderId="13" xfId="0" applyFont="1" applyFill="1" applyBorder="1" applyAlignment="1">
      <alignment horizontal="justify" vertical="top"/>
    </xf>
    <xf numFmtId="0" fontId="7" fillId="0" borderId="12" xfId="0" applyFont="1" applyFill="1" applyBorder="1" applyAlignment="1">
      <alignment horizontal="justify" vertical="top"/>
    </xf>
    <xf numFmtId="0" fontId="7" fillId="5" borderId="5" xfId="0" applyFont="1" applyFill="1" applyBorder="1" applyAlignment="1">
      <alignment horizontal="justify" vertical="top"/>
    </xf>
    <xf numFmtId="0" fontId="7" fillId="5" borderId="12" xfId="0" applyFont="1" applyFill="1" applyBorder="1" applyAlignment="1">
      <alignment horizontal="justify" vertical="top"/>
    </xf>
    <xf numFmtId="49" fontId="7" fillId="0" borderId="5" xfId="0" applyNumberFormat="1" applyFont="1" applyBorder="1" applyAlignment="1">
      <alignment horizontal="justify" vertical="top"/>
    </xf>
    <xf numFmtId="49" fontId="7" fillId="0" borderId="13" xfId="0" applyNumberFormat="1" applyFont="1" applyBorder="1" applyAlignment="1">
      <alignment horizontal="justify" vertical="top"/>
    </xf>
    <xf numFmtId="49" fontId="7" fillId="0" borderId="12" xfId="0" applyNumberFormat="1" applyFont="1" applyBorder="1" applyAlignment="1">
      <alignment horizontal="justify" vertical="top"/>
    </xf>
    <xf numFmtId="0" fontId="7" fillId="2" borderId="5" xfId="0" applyFont="1" applyFill="1" applyBorder="1" applyAlignment="1">
      <alignment horizontal="justify" vertical="top"/>
    </xf>
    <xf numFmtId="0" fontId="7" fillId="2" borderId="12" xfId="0" applyFont="1" applyFill="1" applyBorder="1" applyAlignment="1">
      <alignment horizontal="justify" vertical="top"/>
    </xf>
    <xf numFmtId="0" fontId="7" fillId="0" borderId="5" xfId="0" applyFont="1" applyBorder="1" applyAlignment="1">
      <alignment horizontal="justify" vertical="top"/>
    </xf>
    <xf numFmtId="0" fontId="7" fillId="0" borderId="13" xfId="0" applyFont="1" applyBorder="1" applyAlignment="1">
      <alignment horizontal="justify" vertical="top"/>
    </xf>
    <xf numFmtId="0" fontId="7" fillId="0" borderId="12" xfId="0" applyFont="1" applyBorder="1" applyAlignment="1">
      <alignment horizontal="justify" vertical="top"/>
    </xf>
    <xf numFmtId="49" fontId="7" fillId="0" borderId="0" xfId="0" applyNumberFormat="1" applyFont="1" applyBorder="1" applyAlignment="1">
      <alignment horizontal="justify" vertical="top"/>
    </xf>
    <xf numFmtId="0" fontId="7" fillId="4" borderId="5" xfId="0" applyFont="1" applyFill="1" applyBorder="1" applyAlignment="1">
      <alignment horizontal="left" vertical="top"/>
    </xf>
    <xf numFmtId="0" fontId="7" fillId="4" borderId="12" xfId="0" applyFont="1" applyFill="1" applyBorder="1" applyAlignment="1">
      <alignment horizontal="left" vertical="top"/>
    </xf>
    <xf numFmtId="49" fontId="7" fillId="4" borderId="0" xfId="0" applyNumberFormat="1" applyFont="1" applyFill="1" applyBorder="1" applyAlignment="1">
      <alignment horizontal="justify" vertical="top"/>
    </xf>
    <xf numFmtId="0" fontId="7" fillId="0" borderId="5" xfId="0" applyFont="1" applyFill="1" applyBorder="1" applyAlignment="1">
      <alignment horizontal="justify" vertical="top"/>
    </xf>
    <xf numFmtId="0" fontId="3" fillId="3" borderId="5" xfId="0" applyFont="1" applyFill="1" applyBorder="1" applyAlignment="1">
      <alignment horizontal="justify" vertical="top"/>
    </xf>
    <xf numFmtId="0" fontId="3" fillId="3" borderId="13" xfId="0" applyFont="1" applyFill="1" applyBorder="1" applyAlignment="1">
      <alignment horizontal="justify" vertical="top"/>
    </xf>
    <xf numFmtId="0" fontId="3" fillId="3" borderId="12" xfId="0" applyFont="1" applyFill="1" applyBorder="1" applyAlignment="1">
      <alignment horizontal="justify" vertical="top"/>
    </xf>
    <xf numFmtId="49" fontId="7" fillId="2" borderId="0" xfId="0" applyNumberFormat="1" applyFont="1" applyFill="1" applyBorder="1" applyAlignment="1">
      <alignment vertical="top"/>
    </xf>
    <xf numFmtId="0" fontId="7" fillId="4" borderId="5" xfId="0" applyFont="1" applyFill="1" applyBorder="1" applyAlignment="1">
      <alignment horizontal="justify" vertical="top" wrapText="1"/>
    </xf>
    <xf numFmtId="49" fontId="7" fillId="2" borderId="5" xfId="0" applyNumberFormat="1" applyFont="1" applyFill="1" applyBorder="1" applyAlignment="1">
      <alignment horizontal="justify" vertical="top"/>
    </xf>
    <xf numFmtId="49" fontId="7" fillId="2" borderId="13" xfId="0" applyNumberFormat="1" applyFont="1" applyFill="1" applyBorder="1" applyAlignment="1">
      <alignment horizontal="justify" vertical="top"/>
    </xf>
    <xf numFmtId="49" fontId="7" fillId="2" borderId="12" xfId="0" applyNumberFormat="1" applyFont="1" applyFill="1" applyBorder="1" applyAlignment="1">
      <alignment horizontal="justify" vertical="top"/>
    </xf>
    <xf numFmtId="0" fontId="7" fillId="4" borderId="14" xfId="0" applyFont="1" applyFill="1" applyBorder="1" applyAlignment="1">
      <alignment horizontal="justify" vertical="top"/>
    </xf>
    <xf numFmtId="0" fontId="7" fillId="4" borderId="0" xfId="0" applyFont="1" applyFill="1" applyBorder="1" applyAlignment="1">
      <alignment horizontal="justify" vertical="top"/>
    </xf>
    <xf numFmtId="0" fontId="7" fillId="4" borderId="7" xfId="0" applyFont="1" applyFill="1" applyBorder="1" applyAlignment="1">
      <alignment horizontal="justify" vertical="top"/>
    </xf>
    <xf numFmtId="0" fontId="7" fillId="4" borderId="6" xfId="0" applyFont="1" applyFill="1" applyBorder="1" applyAlignment="1">
      <alignment horizontal="justify" vertical="top"/>
    </xf>
    <xf numFmtId="0" fontId="7" fillId="4" borderId="8" xfId="0" applyFont="1" applyFill="1" applyBorder="1" applyAlignment="1">
      <alignment horizontal="justify" vertical="top"/>
    </xf>
    <xf numFmtId="0" fontId="7" fillId="4" borderId="15" xfId="0" applyFont="1" applyFill="1" applyBorder="1" applyAlignment="1">
      <alignment horizontal="justify" vertical="top"/>
    </xf>
    <xf numFmtId="0" fontId="6" fillId="0" borderId="5" xfId="0" applyFont="1" applyFill="1" applyBorder="1" applyAlignment="1">
      <alignment horizontal="justify" vertical="top" wrapText="1"/>
    </xf>
    <xf numFmtId="0" fontId="6" fillId="0" borderId="12" xfId="0" applyFont="1" applyFill="1" applyBorder="1" applyAlignment="1">
      <alignment horizontal="justify" vertical="top"/>
    </xf>
    <xf numFmtId="10" fontId="7" fillId="4" borderId="8" xfId="2" applyNumberFormat="1" applyFont="1" applyFill="1" applyBorder="1" applyAlignment="1">
      <alignment horizontal="justify" vertical="top"/>
    </xf>
    <xf numFmtId="10" fontId="7" fillId="4" borderId="9" xfId="2" applyNumberFormat="1" applyFont="1" applyFill="1" applyBorder="1" applyAlignment="1">
      <alignment horizontal="justify" vertical="top"/>
    </xf>
    <xf numFmtId="10" fontId="7" fillId="4" borderId="10" xfId="2" applyNumberFormat="1" applyFont="1" applyFill="1" applyBorder="1" applyAlignment="1">
      <alignment horizontal="justify" vertical="top"/>
    </xf>
    <xf numFmtId="10" fontId="7" fillId="4" borderId="4" xfId="2" applyNumberFormat="1" applyFont="1" applyFill="1" applyBorder="1" applyAlignment="1">
      <alignment horizontal="justify" vertical="top"/>
    </xf>
    <xf numFmtId="10" fontId="7" fillId="4" borderId="7" xfId="2" applyNumberFormat="1" applyFont="1" applyFill="1" applyBorder="1" applyAlignment="1">
      <alignment horizontal="justify" vertical="top"/>
    </xf>
    <xf numFmtId="0" fontId="6" fillId="0" borderId="14" xfId="0" applyFont="1" applyBorder="1" applyAlignment="1">
      <alignment horizontal="justify" vertical="top" wrapText="1"/>
    </xf>
    <xf numFmtId="0" fontId="6" fillId="0" borderId="6" xfId="0" applyFont="1" applyBorder="1" applyAlignment="1">
      <alignment horizontal="justify" vertical="top"/>
    </xf>
    <xf numFmtId="164" fontId="6" fillId="0" borderId="5" xfId="3" applyNumberFormat="1" applyFont="1" applyBorder="1" applyAlignment="1">
      <alignment horizontal="justify" vertical="top"/>
    </xf>
    <xf numFmtId="164" fontId="6" fillId="0" borderId="12" xfId="3" applyNumberFormat="1" applyFont="1" applyBorder="1" applyAlignment="1">
      <alignment horizontal="justify" vertical="top"/>
    </xf>
    <xf numFmtId="0" fontId="7" fillId="4" borderId="0" xfId="0" applyFont="1" applyFill="1" applyBorder="1" applyAlignment="1">
      <alignment horizontal="left" vertical="top" wrapText="1"/>
    </xf>
    <xf numFmtId="0" fontId="6" fillId="0" borderId="14" xfId="0" applyFont="1" applyBorder="1" applyAlignment="1">
      <alignment horizontal="justify" vertical="top"/>
    </xf>
    <xf numFmtId="49" fontId="7" fillId="2" borderId="5" xfId="0" applyNumberFormat="1" applyFont="1" applyFill="1" applyBorder="1" applyAlignment="1">
      <alignment vertical="top"/>
    </xf>
    <xf numFmtId="49" fontId="7" fillId="2" borderId="13" xfId="0" applyNumberFormat="1" applyFont="1" applyFill="1" applyBorder="1" applyAlignment="1">
      <alignment vertical="top"/>
    </xf>
    <xf numFmtId="49" fontId="7" fillId="2" borderId="12" xfId="0" applyNumberFormat="1" applyFont="1" applyFill="1" applyBorder="1" applyAlignment="1">
      <alignment vertical="top"/>
    </xf>
    <xf numFmtId="49" fontId="7" fillId="2" borderId="0" xfId="0" applyNumberFormat="1" applyFont="1" applyFill="1" applyBorder="1" applyAlignment="1">
      <alignment horizontal="justify" vertical="top"/>
    </xf>
    <xf numFmtId="49" fontId="7" fillId="0" borderId="13" xfId="0" applyNumberFormat="1" applyFont="1" applyFill="1" applyBorder="1" applyAlignment="1">
      <alignment horizontal="justify" vertical="top"/>
    </xf>
    <xf numFmtId="0" fontId="7" fillId="0" borderId="5" xfId="0" applyFont="1" applyFill="1" applyBorder="1" applyAlignment="1">
      <alignment horizontal="left" vertical="top"/>
    </xf>
    <xf numFmtId="0" fontId="7" fillId="0" borderId="12" xfId="0" applyFont="1" applyFill="1" applyBorder="1" applyAlignment="1">
      <alignment horizontal="left" vertical="top"/>
    </xf>
    <xf numFmtId="0" fontId="7" fillId="0" borderId="5" xfId="0" applyFont="1" applyFill="1" applyBorder="1" applyAlignment="1">
      <alignment horizontal="justify" vertical="top" wrapText="1"/>
    </xf>
    <xf numFmtId="0" fontId="7" fillId="0" borderId="0" xfId="0" applyFont="1" applyFill="1" applyBorder="1" applyAlignment="1">
      <alignment horizontal="justify" vertical="top"/>
    </xf>
    <xf numFmtId="0" fontId="6" fillId="0" borderId="0" xfId="0" applyFont="1" applyBorder="1" applyAlignment="1">
      <alignment horizontal="left" vertical="top"/>
    </xf>
    <xf numFmtId="0" fontId="6" fillId="0" borderId="0" xfId="0" applyFont="1" applyFill="1" applyBorder="1" applyAlignment="1">
      <alignment vertical="top"/>
    </xf>
    <xf numFmtId="0" fontId="6" fillId="0" borderId="12" xfId="0" applyFont="1" applyBorder="1" applyAlignment="1">
      <alignment horizontal="left" vertical="top"/>
    </xf>
    <xf numFmtId="0" fontId="7" fillId="0" borderId="7" xfId="0" applyFont="1" applyFill="1" applyBorder="1" applyAlignment="1">
      <alignment horizontal="justify" vertical="top"/>
    </xf>
    <xf numFmtId="0" fontId="7" fillId="0" borderId="14" xfId="0" applyFont="1" applyFill="1" applyBorder="1" applyAlignment="1">
      <alignment horizontal="justify" vertical="top"/>
    </xf>
    <xf numFmtId="10" fontId="6" fillId="0" borderId="14" xfId="2" applyNumberFormat="1" applyFont="1" applyBorder="1" applyAlignment="1">
      <alignment horizontal="justify" vertical="top"/>
    </xf>
    <xf numFmtId="10" fontId="6" fillId="0" borderId="15" xfId="2" applyNumberFormat="1" applyFont="1" applyBorder="1" applyAlignment="1">
      <alignment horizontal="justify" vertical="top"/>
    </xf>
    <xf numFmtId="0" fontId="6" fillId="0" borderId="13" xfId="0" applyFont="1" applyFill="1" applyBorder="1" applyAlignment="1">
      <alignment horizontal="justify" vertical="top" wrapText="1"/>
    </xf>
    <xf numFmtId="0" fontId="6" fillId="0" borderId="0" xfId="0" applyFont="1" applyFill="1" applyBorder="1" applyAlignment="1">
      <alignment horizontal="justify" vertical="top"/>
    </xf>
    <xf numFmtId="0" fontId="6" fillId="0" borderId="7" xfId="0" applyFont="1" applyBorder="1" applyAlignment="1">
      <alignment horizontal="justify" vertical="top"/>
    </xf>
    <xf numFmtId="0" fontId="7" fillId="4" borderId="8"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0" borderId="0" xfId="0" applyFont="1" applyBorder="1" applyAlignment="1">
      <alignment horizontal="justify" vertical="top"/>
    </xf>
    <xf numFmtId="0" fontId="7" fillId="4" borderId="15" xfId="0" applyFont="1" applyFill="1" applyBorder="1" applyAlignment="1">
      <alignment horizontal="left" vertical="top" wrapText="1"/>
    </xf>
    <xf numFmtId="0" fontId="6" fillId="0" borderId="12" xfId="0" applyFont="1" applyBorder="1" applyAlignment="1">
      <alignment horizontal="justify" vertical="top" wrapText="1"/>
    </xf>
    <xf numFmtId="49" fontId="7" fillId="2" borderId="5" xfId="0" applyNumberFormat="1" applyFont="1" applyFill="1" applyBorder="1" applyAlignment="1">
      <alignment horizontal="left" vertical="top"/>
    </xf>
    <xf numFmtId="49" fontId="7" fillId="2" borderId="13" xfId="0" applyNumberFormat="1" applyFont="1" applyFill="1" applyBorder="1" applyAlignment="1">
      <alignment horizontal="left" vertical="top"/>
    </xf>
    <xf numFmtId="49" fontId="7" fillId="2" borderId="12" xfId="0" applyNumberFormat="1" applyFont="1" applyFill="1" applyBorder="1" applyAlignment="1">
      <alignment horizontal="left" vertical="top"/>
    </xf>
    <xf numFmtId="0" fontId="6" fillId="0" borderId="7" xfId="0" applyFont="1" applyBorder="1" applyAlignment="1">
      <alignment horizontal="justify" vertical="top" wrapText="1"/>
    </xf>
    <xf numFmtId="0" fontId="6" fillId="0" borderId="5" xfId="0" applyFont="1" applyFill="1" applyBorder="1" applyAlignment="1">
      <alignment horizontal="justify" vertical="top"/>
    </xf>
    <xf numFmtId="0" fontId="7" fillId="2" borderId="13" xfId="0" applyFont="1" applyFill="1" applyBorder="1" applyAlignment="1">
      <alignment horizontal="justify" vertical="top"/>
    </xf>
    <xf numFmtId="0" fontId="6" fillId="0" borderId="8" xfId="0" applyFont="1" applyBorder="1" applyAlignment="1">
      <alignment horizontal="justify" vertical="top" wrapText="1"/>
    </xf>
    <xf numFmtId="49" fontId="7" fillId="2" borderId="10" xfId="0" applyNumberFormat="1" applyFont="1" applyFill="1" applyBorder="1" applyAlignment="1">
      <alignment horizontal="justify" vertical="top"/>
    </xf>
    <xf numFmtId="0" fontId="6" fillId="0" borderId="10" xfId="0" applyFont="1" applyBorder="1" applyAlignment="1">
      <alignment horizontal="justify" vertical="top"/>
    </xf>
    <xf numFmtId="10" fontId="7" fillId="5" borderId="10" xfId="2" applyNumberFormat="1" applyFont="1" applyFill="1" applyBorder="1" applyAlignment="1">
      <alignment horizontal="center" vertical="top"/>
    </xf>
    <xf numFmtId="10" fontId="7" fillId="5" borderId="4" xfId="2" applyNumberFormat="1" applyFont="1" applyFill="1" applyBorder="1" applyAlignment="1">
      <alignment horizontal="center" vertical="top"/>
    </xf>
    <xf numFmtId="0" fontId="6" fillId="0" borderId="13" xfId="0" applyFont="1" applyFill="1" applyBorder="1" applyAlignment="1">
      <alignment horizontal="justify" vertical="top"/>
    </xf>
    <xf numFmtId="0" fontId="7" fillId="2" borderId="0" xfId="0" applyFont="1" applyFill="1" applyBorder="1" applyAlignment="1">
      <alignment horizontal="justify" vertical="top"/>
    </xf>
    <xf numFmtId="0" fontId="6" fillId="0" borderId="12" xfId="0" applyFont="1" applyFill="1" applyBorder="1" applyAlignment="1">
      <alignment horizontal="justify" vertical="top" wrapText="1"/>
    </xf>
    <xf numFmtId="0" fontId="6" fillId="0" borderId="7" xfId="0" applyFont="1" applyFill="1" applyBorder="1" applyAlignment="1">
      <alignment vertical="top"/>
    </xf>
    <xf numFmtId="0" fontId="6" fillId="0" borderId="13" xfId="0" applyFont="1" applyFill="1" applyBorder="1" applyAlignment="1">
      <alignment vertical="top"/>
    </xf>
    <xf numFmtId="0" fontId="30" fillId="0" borderId="13" xfId="0" applyFont="1" applyBorder="1" applyAlignment="1">
      <alignment horizontal="justify" vertical="top" wrapText="1"/>
    </xf>
    <xf numFmtId="49" fontId="7" fillId="0" borderId="5" xfId="0" applyNumberFormat="1" applyFont="1" applyFill="1" applyBorder="1" applyAlignment="1">
      <alignment horizontal="justify" vertical="top"/>
    </xf>
    <xf numFmtId="49" fontId="7" fillId="0" borderId="12" xfId="0" applyNumberFormat="1" applyFont="1" applyFill="1" applyBorder="1" applyAlignment="1">
      <alignment horizontal="justify" vertical="top"/>
    </xf>
    <xf numFmtId="0" fontId="6" fillId="0" borderId="13" xfId="0" applyFont="1" applyBorder="1" applyAlignment="1">
      <alignment vertical="top"/>
    </xf>
    <xf numFmtId="0" fontId="6" fillId="0" borderId="5" xfId="0" applyFont="1" applyBorder="1" applyAlignment="1">
      <alignment vertical="top"/>
    </xf>
    <xf numFmtId="0" fontId="7" fillId="4" borderId="4" xfId="0" applyFont="1" applyFill="1" applyBorder="1" applyAlignment="1">
      <alignment horizontal="justify" vertical="top"/>
    </xf>
    <xf numFmtId="164" fontId="6" fillId="0" borderId="15" xfId="3" applyNumberFormat="1" applyFont="1" applyBorder="1" applyAlignment="1">
      <alignment horizontal="justify" vertical="top"/>
    </xf>
    <xf numFmtId="164" fontId="6" fillId="0" borderId="9" xfId="3" applyNumberFormat="1" applyFont="1" applyBorder="1" applyAlignment="1">
      <alignment horizontal="justify" vertical="top"/>
    </xf>
    <xf numFmtId="0" fontId="6" fillId="0" borderId="18" xfId="0" applyFont="1" applyBorder="1" applyAlignment="1">
      <alignment horizontal="justify" vertical="top"/>
    </xf>
    <xf numFmtId="164" fontId="6" fillId="0" borderId="8" xfId="3" applyNumberFormat="1" applyFont="1" applyBorder="1" applyAlignment="1">
      <alignment horizontal="justify" vertical="top"/>
    </xf>
    <xf numFmtId="0" fontId="6" fillId="0" borderId="6" xfId="0" applyFont="1" applyBorder="1" applyAlignment="1">
      <alignment horizontal="justify" vertical="top" wrapText="1"/>
    </xf>
    <xf numFmtId="0" fontId="6" fillId="0" borderId="9" xfId="0" applyFont="1" applyBorder="1" applyAlignment="1">
      <alignment horizontal="justify" vertical="top" wrapText="1"/>
    </xf>
    <xf numFmtId="49" fontId="7" fillId="2" borderId="0" xfId="0" applyNumberFormat="1" applyFont="1" applyFill="1" applyBorder="1" applyAlignment="1">
      <alignment horizontal="left" vertical="top"/>
    </xf>
    <xf numFmtId="0" fontId="6" fillId="0" borderId="10" xfId="0" applyFont="1" applyBorder="1" applyAlignment="1">
      <alignment horizontal="justify" vertical="top" wrapText="1"/>
    </xf>
    <xf numFmtId="0" fontId="6" fillId="0" borderId="4" xfId="0" applyFont="1" applyBorder="1" applyAlignment="1">
      <alignment horizontal="justify" vertical="top" wrapText="1"/>
    </xf>
    <xf numFmtId="0" fontId="6" fillId="0" borderId="10" xfId="0" applyFont="1" applyFill="1" applyBorder="1" applyAlignment="1">
      <alignment vertical="top"/>
    </xf>
    <xf numFmtId="0" fontId="7" fillId="2" borderId="5" xfId="3" applyFont="1" applyFill="1" applyBorder="1" applyAlignment="1">
      <alignment horizontal="justify" vertical="top"/>
    </xf>
    <xf numFmtId="0" fontId="7" fillId="2" borderId="12" xfId="3" applyFont="1" applyFill="1" applyBorder="1" applyAlignment="1">
      <alignment horizontal="justify" vertical="top"/>
    </xf>
    <xf numFmtId="0" fontId="6" fillId="0" borderId="0" xfId="0" applyFont="1" applyBorder="1" applyAlignment="1">
      <alignment horizontal="justify" vertical="top" wrapText="1"/>
    </xf>
    <xf numFmtId="0" fontId="6" fillId="0" borderId="5" xfId="0" applyFont="1" applyBorder="1" applyAlignment="1">
      <alignment vertical="top" wrapText="1"/>
    </xf>
    <xf numFmtId="0" fontId="6" fillId="0" borderId="12" xfId="0" applyFont="1" applyBorder="1" applyAlignment="1">
      <alignment vertical="top"/>
    </xf>
    <xf numFmtId="0" fontId="29" fillId="5" borderId="5" xfId="0" applyFont="1" applyFill="1" applyBorder="1" applyAlignment="1">
      <alignment horizontal="justify" vertical="top"/>
    </xf>
    <xf numFmtId="0" fontId="29" fillId="5" borderId="12" xfId="0" applyFont="1" applyFill="1" applyBorder="1" applyAlignment="1">
      <alignment horizontal="justify" vertical="top"/>
    </xf>
    <xf numFmtId="0" fontId="30" fillId="0" borderId="0" xfId="0" applyFont="1" applyBorder="1" applyAlignment="1">
      <alignment horizontal="justify" vertical="top"/>
    </xf>
    <xf numFmtId="0" fontId="7" fillId="0" borderId="10" xfId="0" applyFont="1" applyBorder="1" applyAlignment="1">
      <alignment horizontal="justify" vertical="top"/>
    </xf>
    <xf numFmtId="0" fontId="29" fillId="4" borderId="5" xfId="0" applyFont="1" applyFill="1" applyBorder="1" applyAlignment="1">
      <alignment horizontal="justify" vertical="top"/>
    </xf>
    <xf numFmtId="0" fontId="29" fillId="4" borderId="13" xfId="0" applyFont="1" applyFill="1" applyBorder="1" applyAlignment="1">
      <alignment horizontal="justify" vertical="top"/>
    </xf>
    <xf numFmtId="0" fontId="29" fillId="4" borderId="12" xfId="0" applyFont="1" applyFill="1" applyBorder="1" applyAlignment="1">
      <alignment horizontal="justify" vertical="top"/>
    </xf>
    <xf numFmtId="10" fontId="6" fillId="0" borderId="0" xfId="2" applyNumberFormat="1" applyFont="1" applyBorder="1" applyAlignment="1">
      <alignment horizontal="justify" vertical="top"/>
    </xf>
    <xf numFmtId="10" fontId="7" fillId="0" borderId="0" xfId="2" applyNumberFormat="1" applyFont="1" applyBorder="1" applyAlignment="1">
      <alignment horizontal="justify" vertical="top"/>
    </xf>
    <xf numFmtId="49" fontId="3" fillId="4" borderId="5" xfId="0" applyNumberFormat="1" applyFont="1" applyFill="1" applyBorder="1" applyAlignment="1" applyProtection="1">
      <alignment horizontal="justify" vertical="top"/>
    </xf>
    <xf numFmtId="0" fontId="3" fillId="4" borderId="13" xfId="0" applyNumberFormat="1" applyFont="1" applyFill="1" applyBorder="1" applyAlignment="1" applyProtection="1">
      <alignment horizontal="justify" vertical="top"/>
    </xf>
    <xf numFmtId="0" fontId="3" fillId="4" borderId="12" xfId="0" applyNumberFormat="1" applyFont="1" applyFill="1" applyBorder="1" applyAlignment="1" applyProtection="1">
      <alignment horizontal="justify" vertical="top"/>
    </xf>
    <xf numFmtId="49" fontId="3" fillId="4" borderId="5" xfId="0" applyNumberFormat="1" applyFont="1" applyFill="1" applyBorder="1" applyAlignment="1" applyProtection="1">
      <alignment horizontal="justify" vertical="top"/>
      <protection locked="0"/>
    </xf>
    <xf numFmtId="49" fontId="3" fillId="4" borderId="13" xfId="0" applyNumberFormat="1" applyFont="1" applyFill="1" applyBorder="1" applyAlignment="1" applyProtection="1">
      <alignment horizontal="justify" vertical="top"/>
      <protection locked="0"/>
    </xf>
    <xf numFmtId="49" fontId="3" fillId="4" borderId="12" xfId="0" applyNumberFormat="1" applyFont="1" applyFill="1" applyBorder="1" applyAlignment="1" applyProtection="1">
      <alignment horizontal="justify" vertical="top"/>
      <protection locked="0"/>
    </xf>
    <xf numFmtId="49" fontId="3" fillId="4" borderId="13" xfId="0" applyNumberFormat="1" applyFont="1" applyFill="1" applyBorder="1" applyAlignment="1" applyProtection="1">
      <alignment horizontal="justify" vertical="top"/>
    </xf>
    <xf numFmtId="0" fontId="3" fillId="4" borderId="13" xfId="0" applyFont="1" applyFill="1" applyBorder="1" applyAlignment="1" applyProtection="1">
      <alignment horizontal="right" vertical="top"/>
    </xf>
    <xf numFmtId="0" fontId="3" fillId="4" borderId="12" xfId="0" applyFont="1" applyFill="1" applyBorder="1" applyAlignment="1" applyProtection="1">
      <alignment horizontal="right" vertical="top"/>
    </xf>
  </cellXfs>
  <cellStyles count="52">
    <cellStyle name="20 % - Akzent1 2" xfId="7"/>
    <cellStyle name="20 % - Akzent2 2" xfId="8"/>
    <cellStyle name="20 % - Akzent3 2" xfId="9"/>
    <cellStyle name="20 % - Akzent4 2" xfId="10"/>
    <cellStyle name="20 % - Akzent5 2" xfId="11"/>
    <cellStyle name="20 % - Akzent6 2" xfId="12"/>
    <cellStyle name="40 % - Akzent1 2" xfId="13"/>
    <cellStyle name="40 % - Akzent2 2" xfId="14"/>
    <cellStyle name="40 % - Akzent3 2" xfId="15"/>
    <cellStyle name="40 % - Akzent4 2" xfId="16"/>
    <cellStyle name="40 % - Akzent5 2" xfId="17"/>
    <cellStyle name="40 % - Akzent6 2" xfId="18"/>
    <cellStyle name="60 % - Akzent1 2" xfId="19"/>
    <cellStyle name="60 % - Akzent2 2" xfId="20"/>
    <cellStyle name="60 % - Akzent3 2" xfId="21"/>
    <cellStyle name="60 % - Akzent4 2" xfId="22"/>
    <cellStyle name="60 % - Akzent5 2" xfId="23"/>
    <cellStyle name="60 % - Akzent6 2" xfId="24"/>
    <cellStyle name="Akzent1 2" xfId="25"/>
    <cellStyle name="Akzent2 2" xfId="26"/>
    <cellStyle name="Akzent3 2" xfId="27"/>
    <cellStyle name="Akzent4 2" xfId="28"/>
    <cellStyle name="Akzent5 2" xfId="29"/>
    <cellStyle name="Akzent6 2" xfId="30"/>
    <cellStyle name="Ausgabe 2" xfId="31"/>
    <cellStyle name="Berechnung 2" xfId="32"/>
    <cellStyle name="Eingabe 2" xfId="33"/>
    <cellStyle name="Ergebnis 2" xfId="34"/>
    <cellStyle name="Erklärender Text 2" xfId="35"/>
    <cellStyle name="Euro" xfId="1"/>
    <cellStyle name="Euro 2" xfId="50"/>
    <cellStyle name="Euro 3" xfId="48"/>
    <cellStyle name="Gut 2" xfId="36"/>
    <cellStyle name="Neutral 2" xfId="37"/>
    <cellStyle name="Notiz 2" xfId="38"/>
    <cellStyle name="Prozent" xfId="2" builtinId="5"/>
    <cellStyle name="Prozent 2" xfId="51"/>
    <cellStyle name="Prozent 3" xfId="49"/>
    <cellStyle name="Schlecht 2" xfId="39"/>
    <cellStyle name="Standard" xfId="0" builtinId="0"/>
    <cellStyle name="Standard_HOAI2013" xfId="3"/>
    <cellStyle name="Standard_HOAI2013_1" xfId="4"/>
    <cellStyle name="Standard_HOAI2013_2" xfId="5"/>
    <cellStyle name="Standard_HOAI2013_HOAI2013" xfId="6"/>
    <cellStyle name="Überschrift 1 2" xfId="41"/>
    <cellStyle name="Überschrift 2 2" xfId="42"/>
    <cellStyle name="Überschrift 3 2" xfId="43"/>
    <cellStyle name="Überschrift 4 2" xfId="44"/>
    <cellStyle name="Überschrift 5" xfId="40"/>
    <cellStyle name="Verknüpfte Zelle 2" xfId="45"/>
    <cellStyle name="Warnender Text 2" xfId="46"/>
    <cellStyle name="Zelle überprüfen 2" xfId="4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CU1482"/>
  <sheetViews>
    <sheetView tabSelected="1" topLeftCell="A1033" zoomScaleNormal="100" zoomScaleSheetLayoutView="100" workbookViewId="0">
      <selection activeCell="G45" sqref="G45"/>
    </sheetView>
  </sheetViews>
  <sheetFormatPr baseColWidth="10" defaultColWidth="10" defaultRowHeight="12" x14ac:dyDescent="0.2"/>
  <cols>
    <col min="1" max="1" width="0.85546875" customWidth="1"/>
    <col min="2" max="2" width="4.5703125" style="82" customWidth="1"/>
    <col min="3" max="3" width="6.5703125" style="169" customWidth="1"/>
    <col min="4" max="4" width="4.42578125" style="251" customWidth="1"/>
    <col min="5" max="5" width="85.5703125" style="251" customWidth="1"/>
    <col min="6" max="7" width="8.7109375" style="80" customWidth="1"/>
    <col min="8" max="8" width="15.5703125" customWidth="1"/>
    <col min="9" max="9" width="14.7109375" customWidth="1"/>
  </cols>
  <sheetData>
    <row r="1" spans="2:7" ht="27.75" x14ac:dyDescent="0.4">
      <c r="B1" s="270"/>
      <c r="C1" s="270"/>
      <c r="D1" s="266"/>
      <c r="E1" s="266"/>
      <c r="F1" s="266"/>
      <c r="G1" s="271" t="s">
        <v>1087</v>
      </c>
    </row>
    <row r="2" spans="2:7" ht="12.75" x14ac:dyDescent="0.2">
      <c r="B2" s="267" t="s">
        <v>322</v>
      </c>
      <c r="C2" s="270"/>
      <c r="D2" s="266"/>
      <c r="E2" s="268"/>
      <c r="F2" s="268"/>
      <c r="G2" s="272" t="s">
        <v>1089</v>
      </c>
    </row>
    <row r="3" spans="2:7" ht="10.5" hidden="1" customHeight="1" x14ac:dyDescent="0.2">
      <c r="B3" s="264"/>
      <c r="C3" s="275"/>
      <c r="D3" s="275"/>
      <c r="E3" s="275"/>
      <c r="F3" s="275"/>
      <c r="G3" s="275"/>
    </row>
    <row r="4" spans="2:7" ht="12" hidden="1" customHeight="1" x14ac:dyDescent="0.2">
      <c r="B4" s="498" t="s">
        <v>1036</v>
      </c>
      <c r="C4" s="499"/>
      <c r="D4" s="499"/>
      <c r="E4" s="500"/>
      <c r="F4" s="273" t="s">
        <v>322</v>
      </c>
      <c r="G4" s="274" t="s">
        <v>1014</v>
      </c>
    </row>
    <row r="5" spans="2:7" ht="12" hidden="1" customHeight="1" x14ac:dyDescent="0.2">
      <c r="B5" s="365" t="s">
        <v>1012</v>
      </c>
      <c r="C5" s="366"/>
      <c r="D5" s="366"/>
      <c r="E5" s="367"/>
      <c r="F5" s="286" t="s">
        <v>1035</v>
      </c>
      <c r="G5" s="285">
        <v>44617</v>
      </c>
    </row>
    <row r="6" spans="2:7" hidden="1" x14ac:dyDescent="0.2">
      <c r="B6" s="264"/>
      <c r="C6" s="493"/>
      <c r="D6" s="493"/>
      <c r="E6" s="275"/>
      <c r="F6" s="275"/>
      <c r="G6" s="275"/>
    </row>
    <row r="7" spans="2:7" hidden="1" x14ac:dyDescent="0.2">
      <c r="B7" s="495" t="s">
        <v>1015</v>
      </c>
      <c r="C7" s="501"/>
      <c r="D7" s="501"/>
      <c r="E7" s="501"/>
      <c r="F7" s="502"/>
      <c r="G7" s="503"/>
    </row>
    <row r="8" spans="2:7" ht="3" hidden="1" customHeight="1" x14ac:dyDescent="0.2">
      <c r="B8" s="264"/>
      <c r="C8" s="275"/>
      <c r="D8" s="275"/>
      <c r="E8" s="275"/>
      <c r="F8" s="275"/>
      <c r="G8" s="275"/>
    </row>
    <row r="9" spans="2:7" hidden="1" x14ac:dyDescent="0.2">
      <c r="B9" s="264"/>
      <c r="C9" s="494" t="s">
        <v>1016</v>
      </c>
      <c r="D9" s="494"/>
      <c r="E9" s="494"/>
      <c r="F9" s="494"/>
      <c r="G9" s="494"/>
    </row>
    <row r="10" spans="2:7" s="263" customFormat="1" ht="3" hidden="1" customHeight="1" x14ac:dyDescent="0.2">
      <c r="B10" s="264"/>
      <c r="C10" s="275"/>
      <c r="D10" s="275"/>
      <c r="E10" s="275"/>
      <c r="F10" s="275"/>
      <c r="G10" s="275"/>
    </row>
    <row r="11" spans="2:7" hidden="1" x14ac:dyDescent="0.2">
      <c r="B11" s="264"/>
      <c r="C11" s="493" t="s">
        <v>1017</v>
      </c>
      <c r="D11" s="493"/>
      <c r="E11" s="493"/>
      <c r="F11" s="493"/>
      <c r="G11" s="493"/>
    </row>
    <row r="12" spans="2:7" hidden="1" x14ac:dyDescent="0.2">
      <c r="B12" s="264"/>
      <c r="C12" s="493" t="s">
        <v>1018</v>
      </c>
      <c r="D12" s="493"/>
      <c r="E12" s="493"/>
      <c r="F12" s="493"/>
      <c r="G12" s="493"/>
    </row>
    <row r="13" spans="2:7" ht="22.7" hidden="1" customHeight="1" x14ac:dyDescent="0.2">
      <c r="B13" s="264"/>
      <c r="C13" s="493" t="s">
        <v>1019</v>
      </c>
      <c r="D13" s="493"/>
      <c r="E13" s="493"/>
      <c r="F13" s="493"/>
      <c r="G13" s="493"/>
    </row>
    <row r="14" spans="2:7" ht="22.7" hidden="1" customHeight="1" x14ac:dyDescent="0.2">
      <c r="B14" s="264"/>
      <c r="C14" s="493" t="s">
        <v>1037</v>
      </c>
      <c r="D14" s="493"/>
      <c r="E14" s="493"/>
      <c r="F14" s="493"/>
      <c r="G14" s="493"/>
    </row>
    <row r="15" spans="2:7" ht="22.7" hidden="1" customHeight="1" x14ac:dyDescent="0.2">
      <c r="B15" s="264"/>
      <c r="C15" s="493" t="s">
        <v>1020</v>
      </c>
      <c r="D15" s="493"/>
      <c r="E15" s="493"/>
      <c r="F15" s="493"/>
      <c r="G15" s="493"/>
    </row>
    <row r="16" spans="2:7" s="263" customFormat="1" ht="3" hidden="1" customHeight="1" x14ac:dyDescent="0.2">
      <c r="B16" s="264"/>
      <c r="C16" s="275"/>
      <c r="D16" s="275"/>
      <c r="E16" s="275"/>
      <c r="F16" s="275"/>
      <c r="G16" s="275"/>
    </row>
    <row r="17" spans="1:7" hidden="1" x14ac:dyDescent="0.2">
      <c r="A17" s="263"/>
      <c r="B17" s="264"/>
      <c r="C17" s="494" t="s">
        <v>1021</v>
      </c>
      <c r="D17" s="494"/>
      <c r="E17" s="494"/>
      <c r="F17" s="494"/>
      <c r="G17" s="494"/>
    </row>
    <row r="18" spans="1:7" s="263" customFormat="1" ht="3" hidden="1" customHeight="1" x14ac:dyDescent="0.2">
      <c r="B18" s="264"/>
      <c r="C18" s="275"/>
      <c r="D18" s="275"/>
      <c r="E18" s="275"/>
      <c r="F18" s="275"/>
      <c r="G18" s="275"/>
    </row>
    <row r="19" spans="1:7" ht="47.25" hidden="1" customHeight="1" x14ac:dyDescent="0.2">
      <c r="A19" s="263"/>
      <c r="B19" s="264"/>
      <c r="C19" s="493" t="s">
        <v>1022</v>
      </c>
      <c r="D19" s="493"/>
      <c r="E19" s="493" t="s">
        <v>322</v>
      </c>
      <c r="F19" s="493"/>
      <c r="G19" s="493"/>
    </row>
    <row r="20" spans="1:7" hidden="1" x14ac:dyDescent="0.2">
      <c r="A20" s="263"/>
      <c r="B20" s="264"/>
      <c r="C20" s="493" t="s">
        <v>1023</v>
      </c>
      <c r="D20" s="493"/>
      <c r="E20" s="493"/>
      <c r="F20" s="493"/>
      <c r="G20" s="493"/>
    </row>
    <row r="21" spans="1:7" s="263" customFormat="1" ht="3" hidden="1" customHeight="1" x14ac:dyDescent="0.2">
      <c r="B21" s="264"/>
      <c r="C21" s="275"/>
      <c r="D21" s="275"/>
      <c r="E21" s="275"/>
      <c r="F21" s="275"/>
      <c r="G21" s="275"/>
    </row>
    <row r="22" spans="1:7" hidden="1" x14ac:dyDescent="0.2">
      <c r="A22" s="263"/>
      <c r="B22" s="264"/>
      <c r="C22" s="493" t="s">
        <v>1024</v>
      </c>
      <c r="D22" s="493"/>
      <c r="E22" s="275"/>
      <c r="F22" s="275"/>
      <c r="G22" s="275"/>
    </row>
    <row r="23" spans="1:7" s="263" customFormat="1" ht="11.45" hidden="1" customHeight="1" x14ac:dyDescent="0.2">
      <c r="B23" s="264"/>
      <c r="C23" s="275"/>
      <c r="D23" s="275"/>
      <c r="E23" s="275"/>
      <c r="F23" s="275" t="s">
        <v>881</v>
      </c>
      <c r="G23" s="275" t="s">
        <v>323</v>
      </c>
    </row>
    <row r="24" spans="1:7" hidden="1" x14ac:dyDescent="0.2">
      <c r="A24" s="263"/>
      <c r="B24" s="264"/>
      <c r="C24" s="265" t="s">
        <v>1038</v>
      </c>
      <c r="D24" s="358" t="s">
        <v>1039</v>
      </c>
      <c r="E24" s="359"/>
      <c r="F24" s="269">
        <v>4.4999999999999997E-3</v>
      </c>
      <c r="G24" s="269"/>
    </row>
    <row r="25" spans="1:7" s="263" customFormat="1" ht="3" hidden="1" customHeight="1" x14ac:dyDescent="0.2">
      <c r="B25" s="264"/>
      <c r="C25" s="275"/>
      <c r="D25" s="275"/>
      <c r="E25" s="275"/>
      <c r="F25" s="275"/>
      <c r="G25" s="275"/>
    </row>
    <row r="26" spans="1:7" hidden="1" x14ac:dyDescent="0.2">
      <c r="A26" s="263"/>
      <c r="B26" s="264"/>
      <c r="C26" s="440" t="s">
        <v>1025</v>
      </c>
      <c r="D26" s="493"/>
      <c r="E26" s="275" t="s">
        <v>1026</v>
      </c>
      <c r="F26" s="275"/>
      <c r="G26" s="275"/>
    </row>
    <row r="27" spans="1:7" ht="12" hidden="1" customHeight="1" x14ac:dyDescent="0.2">
      <c r="A27" s="263"/>
      <c r="B27" s="264"/>
      <c r="C27" s="265" t="s">
        <v>1038</v>
      </c>
      <c r="D27" s="358" t="s">
        <v>1039</v>
      </c>
      <c r="E27" s="359"/>
      <c r="F27" s="269">
        <v>4.4999999999999997E-3</v>
      </c>
      <c r="G27" s="269">
        <v>4.4999999999999997E-3</v>
      </c>
    </row>
    <row r="28" spans="1:7" s="263" customFormat="1" ht="3" hidden="1" customHeight="1" x14ac:dyDescent="0.2">
      <c r="B28" s="264"/>
      <c r="C28" s="275"/>
      <c r="D28" s="275"/>
      <c r="E28" s="275"/>
      <c r="F28" s="275"/>
      <c r="G28" s="275"/>
    </row>
    <row r="29" spans="1:7" hidden="1" x14ac:dyDescent="0.2">
      <c r="A29" s="263"/>
      <c r="B29" s="264"/>
      <c r="C29" s="440" t="s">
        <v>1027</v>
      </c>
      <c r="D29" s="493"/>
      <c r="E29" s="275" t="s">
        <v>1028</v>
      </c>
      <c r="F29" s="275"/>
      <c r="G29" s="275"/>
    </row>
    <row r="30" spans="1:7" ht="12" hidden="1" customHeight="1" x14ac:dyDescent="0.2">
      <c r="A30" s="263"/>
      <c r="B30" s="264"/>
      <c r="C30" s="265" t="s">
        <v>1038</v>
      </c>
      <c r="D30" s="358" t="s">
        <v>1039</v>
      </c>
      <c r="E30" s="359"/>
      <c r="F30" s="269">
        <v>4.4999999999999997E-3</v>
      </c>
      <c r="G30" s="283">
        <v>0</v>
      </c>
    </row>
    <row r="31" spans="1:7" s="263" customFormat="1" ht="3" hidden="1" customHeight="1" x14ac:dyDescent="0.2">
      <c r="B31" s="264"/>
      <c r="C31" s="275"/>
      <c r="D31" s="275"/>
      <c r="E31" s="275"/>
      <c r="F31" s="275"/>
      <c r="G31" s="275"/>
    </row>
    <row r="32" spans="1:7" hidden="1" x14ac:dyDescent="0.2">
      <c r="A32" s="263"/>
      <c r="B32" s="270"/>
      <c r="C32" s="276" t="s">
        <v>1086</v>
      </c>
      <c r="D32" s="266"/>
      <c r="E32" s="266"/>
      <c r="F32" s="266"/>
      <c r="G32" s="266"/>
    </row>
    <row r="33" spans="1:99" s="263" customFormat="1" ht="3" hidden="1" customHeight="1" x14ac:dyDescent="0.2">
      <c r="B33" s="264"/>
      <c r="C33" s="275"/>
      <c r="D33" s="275"/>
      <c r="E33" s="275"/>
      <c r="F33" s="275"/>
      <c r="G33" s="275"/>
    </row>
    <row r="34" spans="1:99" hidden="1" x14ac:dyDescent="0.2">
      <c r="A34" s="263"/>
      <c r="B34" s="270"/>
      <c r="C34" s="276" t="s">
        <v>1029</v>
      </c>
      <c r="D34" s="266"/>
      <c r="E34" s="266"/>
      <c r="F34" s="266"/>
      <c r="G34" s="266"/>
    </row>
    <row r="35" spans="1:99" hidden="1" x14ac:dyDescent="0.2">
      <c r="A35" s="263"/>
      <c r="B35" s="264"/>
      <c r="C35" s="275" t="s">
        <v>322</v>
      </c>
      <c r="D35" s="275"/>
      <c r="E35" s="275" t="s">
        <v>322</v>
      </c>
      <c r="F35" s="275"/>
      <c r="G35" s="275"/>
    </row>
    <row r="36" spans="1:99" hidden="1" x14ac:dyDescent="0.2">
      <c r="A36" s="263"/>
      <c r="B36" s="263"/>
      <c r="C36" s="278">
        <v>2.35E-2</v>
      </c>
      <c r="D36" s="390" t="s">
        <v>1030</v>
      </c>
      <c r="E36" s="392"/>
      <c r="F36" s="263"/>
      <c r="G36" s="263"/>
    </row>
    <row r="37" spans="1:99" hidden="1" x14ac:dyDescent="0.2">
      <c r="A37" s="263"/>
      <c r="B37" s="263"/>
      <c r="C37" s="278">
        <v>0</v>
      </c>
      <c r="D37" s="390" t="s">
        <v>1031</v>
      </c>
      <c r="E37" s="392"/>
      <c r="F37" s="263"/>
      <c r="G37" s="263"/>
    </row>
    <row r="38" spans="1:99" hidden="1" x14ac:dyDescent="0.2">
      <c r="A38" s="263"/>
      <c r="B38" s="263"/>
      <c r="C38" s="279">
        <v>0</v>
      </c>
      <c r="D38" s="390" t="s">
        <v>1080</v>
      </c>
      <c r="E38" s="392"/>
      <c r="F38" s="263"/>
      <c r="G38" s="263"/>
    </row>
    <row r="39" spans="1:99" hidden="1" x14ac:dyDescent="0.2">
      <c r="A39" s="263"/>
      <c r="B39" s="263"/>
      <c r="C39" s="282">
        <v>0</v>
      </c>
      <c r="D39" s="390" t="s">
        <v>1034</v>
      </c>
      <c r="E39" s="392"/>
      <c r="F39" s="263"/>
      <c r="G39" s="263"/>
    </row>
    <row r="40" spans="1:99" hidden="1" x14ac:dyDescent="0.2">
      <c r="A40" s="263"/>
      <c r="B40" s="263"/>
      <c r="C40" s="280">
        <v>0</v>
      </c>
      <c r="D40" s="390" t="s">
        <v>1032</v>
      </c>
      <c r="E40" s="392"/>
      <c r="F40" s="263"/>
      <c r="G40" s="263"/>
    </row>
    <row r="41" spans="1:99" hidden="1" x14ac:dyDescent="0.2">
      <c r="A41" s="263"/>
      <c r="B41" s="263"/>
      <c r="C41" s="281">
        <v>5.4999999999999997E-3</v>
      </c>
      <c r="D41" s="390" t="s">
        <v>1033</v>
      </c>
      <c r="E41" s="392"/>
      <c r="F41" s="263"/>
      <c r="G41" s="263"/>
    </row>
    <row r="42" spans="1:99" hidden="1" x14ac:dyDescent="0.2"/>
    <row r="43" spans="1:99" ht="27.75" hidden="1" x14ac:dyDescent="0.4">
      <c r="B43" s="77"/>
      <c r="F43" s="262"/>
      <c r="G43" s="284" t="str">
        <f>+G1</f>
        <v>Offenlegung Pleißemühlgraben BA 0</v>
      </c>
    </row>
    <row r="44" spans="1:99" ht="12.75" hidden="1" x14ac:dyDescent="0.2">
      <c r="B44" s="81" t="s">
        <v>322</v>
      </c>
      <c r="E44" s="252"/>
      <c r="F44" s="260"/>
      <c r="G44" s="277" t="str">
        <f>+G2</f>
        <v>Anl. I.1 - Freianlagenplanung</v>
      </c>
    </row>
    <row r="45" spans="1:99" ht="3" customHeight="1" x14ac:dyDescent="0.2">
      <c r="B45" s="80"/>
      <c r="C45" s="253"/>
      <c r="D45" s="253"/>
      <c r="E45" s="253"/>
      <c r="F45" s="258"/>
      <c r="G45" s="262"/>
      <c r="H45" s="6"/>
      <c r="I45" s="6"/>
      <c r="J45" s="6"/>
      <c r="K45" s="6"/>
      <c r="L45" s="6"/>
      <c r="M45" s="6"/>
      <c r="N45" s="6"/>
      <c r="O45" s="6"/>
      <c r="AA45" s="6"/>
      <c r="AM45" s="6"/>
      <c r="AY45" s="6"/>
      <c r="BK45" s="6"/>
      <c r="BW45" s="6"/>
      <c r="CI45" s="6"/>
      <c r="CU45" s="6"/>
    </row>
    <row r="46" spans="1:99" ht="12" customHeight="1" x14ac:dyDescent="0.2">
      <c r="B46" s="495" t="str">
        <f>+B4</f>
        <v>Anlage [ ] zum Vertrag Landschaftsarchitekt zwischen [  ]</v>
      </c>
      <c r="C46" s="496"/>
      <c r="D46" s="496"/>
      <c r="E46" s="497"/>
      <c r="F46" s="261" t="s">
        <v>322</v>
      </c>
      <c r="G46" s="259"/>
    </row>
    <row r="47" spans="1:99" x14ac:dyDescent="0.2">
      <c r="B47" s="365" t="s">
        <v>1012</v>
      </c>
      <c r="C47" s="366"/>
      <c r="D47" s="366"/>
      <c r="E47" s="367"/>
      <c r="F47" s="288" t="s">
        <v>1035</v>
      </c>
      <c r="G47" s="287">
        <v>45544</v>
      </c>
    </row>
    <row r="48" spans="1:99" x14ac:dyDescent="0.2">
      <c r="B48" s="398" t="s">
        <v>685</v>
      </c>
      <c r="C48" s="399"/>
      <c r="D48" s="399"/>
      <c r="E48" s="400"/>
      <c r="F48" s="22"/>
      <c r="G48" s="23"/>
    </row>
    <row r="49" spans="2:11" ht="12.75" customHeight="1" x14ac:dyDescent="0.2">
      <c r="B49" s="149"/>
      <c r="C49" s="401" t="s">
        <v>188</v>
      </c>
      <c r="D49" s="401"/>
      <c r="E49" s="401"/>
      <c r="F49" s="148" t="s">
        <v>881</v>
      </c>
      <c r="G49" s="148" t="s">
        <v>323</v>
      </c>
      <c r="I49" s="1" t="s">
        <v>322</v>
      </c>
    </row>
    <row r="50" spans="2:11" ht="22.7" customHeight="1" x14ac:dyDescent="0.2">
      <c r="B50" s="47" t="s">
        <v>5</v>
      </c>
      <c r="C50" s="358" t="s">
        <v>971</v>
      </c>
      <c r="D50" s="364"/>
      <c r="E50" s="359"/>
      <c r="F50" s="24" t="s">
        <v>322</v>
      </c>
      <c r="G50" s="25"/>
      <c r="H50" s="2"/>
      <c r="I50" s="1"/>
    </row>
    <row r="51" spans="2:11" ht="12.75" x14ac:dyDescent="0.2">
      <c r="B51" s="83"/>
      <c r="C51" s="403" t="s">
        <v>292</v>
      </c>
      <c r="D51" s="404"/>
      <c r="E51" s="405"/>
      <c r="F51" s="26" t="s">
        <v>322</v>
      </c>
      <c r="G51" s="27"/>
      <c r="H51" s="2"/>
      <c r="I51" s="1"/>
    </row>
    <row r="52" spans="2:11" ht="22.7" customHeight="1" x14ac:dyDescent="0.2">
      <c r="B52" s="84"/>
      <c r="C52" s="185" t="s">
        <v>6</v>
      </c>
      <c r="D52" s="358" t="s">
        <v>513</v>
      </c>
      <c r="E52" s="359"/>
      <c r="F52" s="38">
        <v>8.5000000000000006E-3</v>
      </c>
      <c r="G52" s="269">
        <v>8.5000000000000006E-3</v>
      </c>
      <c r="I52" s="1"/>
    </row>
    <row r="53" spans="2:11" ht="12.75" x14ac:dyDescent="0.2">
      <c r="B53" s="85"/>
      <c r="C53" s="204" t="s">
        <v>933</v>
      </c>
      <c r="D53" s="348" t="s">
        <v>239</v>
      </c>
      <c r="E53" s="348"/>
      <c r="F53" s="14"/>
      <c r="G53" s="14"/>
      <c r="I53" s="1"/>
      <c r="K53" s="2"/>
    </row>
    <row r="54" spans="2:11" ht="12.75" x14ac:dyDescent="0.2">
      <c r="B54" s="85"/>
      <c r="C54" s="11"/>
      <c r="D54" s="215" t="s">
        <v>865</v>
      </c>
      <c r="E54" s="224" t="s">
        <v>241</v>
      </c>
      <c r="F54" s="15"/>
      <c r="G54" s="15"/>
      <c r="I54" s="1"/>
      <c r="K54" s="2"/>
    </row>
    <row r="55" spans="2:11" ht="12.75" x14ac:dyDescent="0.2">
      <c r="B55" s="85"/>
      <c r="C55" s="11"/>
      <c r="D55" s="249" t="s">
        <v>866</v>
      </c>
      <c r="E55" s="143" t="s">
        <v>104</v>
      </c>
      <c r="F55" s="15"/>
      <c r="G55" s="15"/>
      <c r="I55" s="1"/>
      <c r="K55" s="2"/>
    </row>
    <row r="56" spans="2:11" ht="12.75" x14ac:dyDescent="0.2">
      <c r="B56" s="85"/>
      <c r="C56" s="11"/>
      <c r="D56" s="249" t="s">
        <v>867</v>
      </c>
      <c r="E56" s="165" t="s">
        <v>914</v>
      </c>
      <c r="F56" s="15"/>
      <c r="G56" s="15"/>
      <c r="I56" s="1"/>
      <c r="K56" s="2"/>
    </row>
    <row r="57" spans="2:11" ht="12.75" x14ac:dyDescent="0.2">
      <c r="B57" s="85"/>
      <c r="C57" s="11"/>
      <c r="D57" s="249" t="s">
        <v>868</v>
      </c>
      <c r="E57" s="224" t="s">
        <v>240</v>
      </c>
      <c r="F57" s="15"/>
      <c r="G57" s="15"/>
      <c r="I57" s="1"/>
      <c r="K57" s="2"/>
    </row>
    <row r="58" spans="2:11" ht="12.75" x14ac:dyDescent="0.2">
      <c r="B58" s="85"/>
      <c r="C58" s="11"/>
      <c r="D58" s="249" t="s">
        <v>869</v>
      </c>
      <c r="E58" s="16" t="s">
        <v>326</v>
      </c>
      <c r="F58" s="15"/>
      <c r="G58" s="15"/>
      <c r="I58" s="1"/>
      <c r="K58" s="2"/>
    </row>
    <row r="59" spans="2:11" ht="12.75" customHeight="1" x14ac:dyDescent="0.2">
      <c r="B59" s="85"/>
      <c r="C59" s="204" t="s">
        <v>934</v>
      </c>
      <c r="D59" s="343" t="s">
        <v>615</v>
      </c>
      <c r="E59" s="348"/>
      <c r="F59" s="17"/>
      <c r="G59" s="17"/>
      <c r="I59" s="1"/>
      <c r="K59" s="2"/>
    </row>
    <row r="60" spans="2:11" ht="12.75" x14ac:dyDescent="0.2">
      <c r="B60" s="85"/>
      <c r="C60" s="11"/>
      <c r="D60" s="205" t="s">
        <v>865</v>
      </c>
      <c r="E60" s="150" t="s">
        <v>616</v>
      </c>
      <c r="F60" s="17"/>
      <c r="G60" s="17"/>
      <c r="I60" s="1"/>
      <c r="K60" s="2"/>
    </row>
    <row r="61" spans="2:11" ht="12.75" x14ac:dyDescent="0.2">
      <c r="B61" s="85"/>
      <c r="C61" s="11"/>
      <c r="D61" s="205" t="s">
        <v>866</v>
      </c>
      <c r="E61" s="16" t="s">
        <v>984</v>
      </c>
      <c r="F61" s="17"/>
      <c r="G61" s="17"/>
      <c r="I61" s="1"/>
      <c r="K61" s="2"/>
    </row>
    <row r="62" spans="2:11" ht="12.75" x14ac:dyDescent="0.2">
      <c r="B62" s="85"/>
      <c r="C62" s="170"/>
      <c r="D62" s="205" t="s">
        <v>867</v>
      </c>
      <c r="E62" s="225" t="s">
        <v>985</v>
      </c>
      <c r="F62" s="17"/>
      <c r="G62" s="17"/>
      <c r="I62" s="1"/>
      <c r="K62" s="2"/>
    </row>
    <row r="63" spans="2:11" ht="12.75" x14ac:dyDescent="0.2">
      <c r="B63" s="85"/>
      <c r="C63" s="170"/>
      <c r="D63" s="205" t="s">
        <v>868</v>
      </c>
      <c r="E63" s="183" t="s">
        <v>466</v>
      </c>
      <c r="F63" s="17"/>
      <c r="G63" s="17"/>
      <c r="I63" s="1"/>
      <c r="K63" s="2"/>
    </row>
    <row r="64" spans="2:11" ht="12.75" x14ac:dyDescent="0.2">
      <c r="B64" s="85"/>
      <c r="C64" s="204" t="s">
        <v>935</v>
      </c>
      <c r="D64" s="468" t="s">
        <v>408</v>
      </c>
      <c r="E64" s="468"/>
      <c r="F64" s="17"/>
      <c r="G64" s="17"/>
      <c r="I64" s="1"/>
      <c r="K64" s="2"/>
    </row>
    <row r="65" spans="2:11" ht="22.7" customHeight="1" x14ac:dyDescent="0.2">
      <c r="B65" s="85"/>
      <c r="C65" s="204" t="s">
        <v>936</v>
      </c>
      <c r="D65" s="343" t="s">
        <v>357</v>
      </c>
      <c r="E65" s="348"/>
      <c r="F65" s="17"/>
      <c r="G65" s="17"/>
      <c r="I65" s="1"/>
      <c r="K65" s="2"/>
    </row>
    <row r="66" spans="2:11" ht="22.7" customHeight="1" x14ac:dyDescent="0.2">
      <c r="B66" s="85"/>
      <c r="C66" s="204" t="s">
        <v>937</v>
      </c>
      <c r="D66" s="343" t="s">
        <v>356</v>
      </c>
      <c r="E66" s="348"/>
      <c r="F66" s="17"/>
      <c r="G66" s="17"/>
      <c r="I66" s="1"/>
      <c r="K66" s="2"/>
    </row>
    <row r="67" spans="2:11" ht="12.75" x14ac:dyDescent="0.2">
      <c r="B67" s="85"/>
      <c r="C67" s="204" t="s">
        <v>938</v>
      </c>
      <c r="D67" s="468" t="s">
        <v>467</v>
      </c>
      <c r="E67" s="468"/>
      <c r="F67" s="17"/>
      <c r="G67" s="17"/>
      <c r="I67" s="1"/>
      <c r="K67" s="2"/>
    </row>
    <row r="68" spans="2:11" ht="12.75" x14ac:dyDescent="0.2">
      <c r="B68" s="85"/>
      <c r="C68" s="204" t="s">
        <v>939</v>
      </c>
      <c r="D68" s="468" t="s">
        <v>468</v>
      </c>
      <c r="E68" s="468"/>
      <c r="F68" s="17"/>
      <c r="G68" s="17"/>
      <c r="I68" s="1"/>
      <c r="K68" s="2"/>
    </row>
    <row r="69" spans="2:11" ht="12.75" x14ac:dyDescent="0.2">
      <c r="B69" s="85"/>
      <c r="C69" s="204" t="s">
        <v>940</v>
      </c>
      <c r="D69" s="348" t="s">
        <v>907</v>
      </c>
      <c r="E69" s="348"/>
      <c r="F69" s="17"/>
      <c r="G69" s="17"/>
      <c r="I69" s="1"/>
      <c r="K69" s="2"/>
    </row>
    <row r="70" spans="2:11" ht="12.75" x14ac:dyDescent="0.2">
      <c r="B70" s="85"/>
      <c r="C70" s="170"/>
      <c r="D70" s="215" t="s">
        <v>865</v>
      </c>
      <c r="E70" s="257" t="s">
        <v>908</v>
      </c>
      <c r="F70" s="17"/>
      <c r="G70" s="17"/>
      <c r="I70" s="1"/>
      <c r="K70" s="2"/>
    </row>
    <row r="71" spans="2:11" ht="12.75" customHeight="1" x14ac:dyDescent="0.2">
      <c r="B71" s="85"/>
      <c r="C71" s="170"/>
      <c r="D71" s="249" t="s">
        <v>866</v>
      </c>
      <c r="E71" s="250" t="s">
        <v>909</v>
      </c>
      <c r="F71" s="17"/>
      <c r="G71" s="17"/>
      <c r="I71" s="1"/>
      <c r="K71" s="2"/>
    </row>
    <row r="72" spans="2:11" ht="12.75" x14ac:dyDescent="0.2">
      <c r="B72" s="85"/>
      <c r="C72" s="170"/>
      <c r="D72" s="249" t="s">
        <v>867</v>
      </c>
      <c r="E72" s="250" t="s">
        <v>910</v>
      </c>
      <c r="F72" s="17"/>
      <c r="G72" s="17"/>
      <c r="I72" s="1"/>
      <c r="K72" s="2"/>
    </row>
    <row r="73" spans="2:11" ht="12.75" x14ac:dyDescent="0.2">
      <c r="B73" s="85"/>
      <c r="C73" s="170"/>
      <c r="D73" s="249" t="s">
        <v>868</v>
      </c>
      <c r="E73" s="18" t="s">
        <v>911</v>
      </c>
      <c r="F73" s="17"/>
      <c r="G73" s="17"/>
      <c r="I73" s="1"/>
      <c r="K73" s="2"/>
    </row>
    <row r="74" spans="2:11" ht="12.75" x14ac:dyDescent="0.2">
      <c r="B74" s="85"/>
      <c r="C74" s="204" t="s">
        <v>941</v>
      </c>
      <c r="D74" s="348" t="s">
        <v>912</v>
      </c>
      <c r="E74" s="348"/>
      <c r="F74" s="17"/>
      <c r="G74" s="17"/>
      <c r="I74" s="1"/>
      <c r="K74" s="2"/>
    </row>
    <row r="75" spans="2:11" ht="12.75" x14ac:dyDescent="0.2">
      <c r="B75" s="85"/>
      <c r="C75" s="204" t="s">
        <v>942</v>
      </c>
      <c r="D75" s="348" t="s">
        <v>904</v>
      </c>
      <c r="E75" s="348"/>
      <c r="F75" s="19"/>
      <c r="G75" s="19"/>
      <c r="I75" s="1"/>
      <c r="K75" s="2"/>
    </row>
    <row r="76" spans="2:11" ht="12.75" x14ac:dyDescent="0.2">
      <c r="B76" s="85"/>
      <c r="C76" s="167"/>
      <c r="D76" s="215" t="s">
        <v>865</v>
      </c>
      <c r="E76" s="257" t="s">
        <v>379</v>
      </c>
      <c r="F76" s="17"/>
      <c r="G76" s="17"/>
      <c r="I76" s="1"/>
      <c r="K76" s="2"/>
    </row>
    <row r="77" spans="2:11" ht="12.75" x14ac:dyDescent="0.2">
      <c r="B77" s="85"/>
      <c r="C77" s="180"/>
      <c r="D77" s="249" t="s">
        <v>866</v>
      </c>
      <c r="E77" s="250" t="s">
        <v>905</v>
      </c>
      <c r="F77" s="17"/>
      <c r="G77" s="17"/>
      <c r="I77" s="1"/>
    </row>
    <row r="78" spans="2:11" ht="12.75" x14ac:dyDescent="0.2">
      <c r="B78" s="85"/>
      <c r="C78" s="167"/>
      <c r="D78" s="249" t="s">
        <v>867</v>
      </c>
      <c r="E78" s="250" t="s">
        <v>906</v>
      </c>
      <c r="F78" s="17"/>
      <c r="G78" s="17"/>
      <c r="I78" s="1"/>
    </row>
    <row r="79" spans="2:11" ht="12.75" x14ac:dyDescent="0.2">
      <c r="B79" s="85"/>
      <c r="C79" s="167"/>
      <c r="D79" s="249" t="s">
        <v>868</v>
      </c>
      <c r="E79" s="257" t="s">
        <v>747</v>
      </c>
      <c r="F79" s="17"/>
      <c r="G79" s="17"/>
      <c r="I79" s="1"/>
    </row>
    <row r="80" spans="2:11" ht="12.75" x14ac:dyDescent="0.2">
      <c r="B80" s="85"/>
      <c r="C80" s="204" t="s">
        <v>943</v>
      </c>
      <c r="D80" s="348" t="s">
        <v>494</v>
      </c>
      <c r="E80" s="348"/>
      <c r="F80" s="19"/>
      <c r="G80" s="19"/>
      <c r="I80" s="1"/>
    </row>
    <row r="81" spans="2:11" ht="12.75" x14ac:dyDescent="0.2">
      <c r="B81" s="85"/>
      <c r="C81" s="170"/>
      <c r="D81" s="215" t="s">
        <v>865</v>
      </c>
      <c r="E81" s="257" t="s">
        <v>748</v>
      </c>
      <c r="F81" s="17"/>
      <c r="G81" s="17"/>
      <c r="I81" s="1"/>
    </row>
    <row r="82" spans="2:11" ht="12.75" x14ac:dyDescent="0.2">
      <c r="B82" s="85"/>
      <c r="C82" s="170"/>
      <c r="D82" s="249" t="s">
        <v>866</v>
      </c>
      <c r="E82" s="224" t="s">
        <v>230</v>
      </c>
      <c r="F82" s="19"/>
      <c r="G82" s="19"/>
      <c r="I82" s="1"/>
    </row>
    <row r="83" spans="2:11" ht="12.75" x14ac:dyDescent="0.2">
      <c r="B83" s="85"/>
      <c r="C83" s="170"/>
      <c r="D83" s="249" t="s">
        <v>867</v>
      </c>
      <c r="E83" s="200" t="s">
        <v>852</v>
      </c>
      <c r="F83" s="19"/>
      <c r="G83" s="19"/>
      <c r="I83" s="1"/>
    </row>
    <row r="84" spans="2:11" ht="12.75" x14ac:dyDescent="0.2">
      <c r="B84" s="85"/>
      <c r="C84" s="170"/>
      <c r="D84" s="249" t="s">
        <v>868</v>
      </c>
      <c r="E84" s="200" t="s">
        <v>749</v>
      </c>
      <c r="F84" s="19"/>
      <c r="G84" s="19"/>
      <c r="I84" s="1"/>
    </row>
    <row r="85" spans="2:11" ht="12.75" x14ac:dyDescent="0.2">
      <c r="B85" s="85"/>
      <c r="C85" s="170"/>
      <c r="D85" s="249" t="s">
        <v>869</v>
      </c>
      <c r="E85" s="181" t="s">
        <v>921</v>
      </c>
      <c r="F85" s="19"/>
      <c r="G85" s="19"/>
      <c r="I85" s="1"/>
    </row>
    <row r="86" spans="2:11" ht="12.75" x14ac:dyDescent="0.2">
      <c r="B86" s="85"/>
      <c r="C86" s="204" t="s">
        <v>944</v>
      </c>
      <c r="D86" s="468" t="s">
        <v>320</v>
      </c>
      <c r="E86" s="468"/>
      <c r="F86" s="86"/>
      <c r="G86" s="86"/>
      <c r="I86" s="1"/>
    </row>
    <row r="87" spans="2:11" ht="22.7" customHeight="1" x14ac:dyDescent="0.2">
      <c r="B87" s="85"/>
      <c r="C87" s="204" t="s">
        <v>945</v>
      </c>
      <c r="D87" s="354" t="s">
        <v>700</v>
      </c>
      <c r="E87" s="354"/>
      <c r="F87" s="17"/>
      <c r="G87" s="17"/>
      <c r="I87" s="1"/>
    </row>
    <row r="88" spans="2:11" ht="12.75" x14ac:dyDescent="0.2">
      <c r="B88" s="85"/>
      <c r="C88" s="170"/>
      <c r="D88" s="215" t="s">
        <v>865</v>
      </c>
      <c r="E88" s="224" t="s">
        <v>1058</v>
      </c>
      <c r="F88" s="19"/>
      <c r="G88" s="19"/>
      <c r="I88" s="1"/>
    </row>
    <row r="89" spans="2:11" ht="12.75" x14ac:dyDescent="0.2">
      <c r="B89" s="85"/>
      <c r="C89" s="170"/>
      <c r="D89" s="249" t="s">
        <v>866</v>
      </c>
      <c r="E89" s="224" t="s">
        <v>1059</v>
      </c>
      <c r="F89" s="19"/>
      <c r="G89" s="19"/>
      <c r="I89" s="1"/>
    </row>
    <row r="90" spans="2:11" ht="12.75" x14ac:dyDescent="0.2">
      <c r="B90" s="85"/>
      <c r="C90" s="170"/>
      <c r="D90" s="249" t="s">
        <v>867</v>
      </c>
      <c r="E90" s="224" t="s">
        <v>1060</v>
      </c>
      <c r="F90" s="19"/>
      <c r="G90" s="19"/>
      <c r="I90" s="1"/>
    </row>
    <row r="91" spans="2:11" ht="12.75" x14ac:dyDescent="0.2">
      <c r="B91" s="85"/>
      <c r="C91" s="170"/>
      <c r="D91" s="249" t="s">
        <v>868</v>
      </c>
      <c r="E91" s="224" t="s">
        <v>1061</v>
      </c>
      <c r="F91" s="19"/>
      <c r="G91" s="19"/>
      <c r="I91" s="1"/>
    </row>
    <row r="92" spans="2:11" ht="12.75" customHeight="1" x14ac:dyDescent="0.2">
      <c r="B92" s="85"/>
      <c r="C92" s="204" t="s">
        <v>946</v>
      </c>
      <c r="D92" s="343" t="s">
        <v>986</v>
      </c>
      <c r="E92" s="348"/>
      <c r="F92" s="17"/>
      <c r="G92" s="17"/>
      <c r="I92" s="1"/>
    </row>
    <row r="93" spans="2:11" ht="12.75" x14ac:dyDescent="0.2">
      <c r="B93" s="85"/>
      <c r="C93" s="167"/>
      <c r="D93" s="215" t="s">
        <v>865</v>
      </c>
      <c r="E93" s="150" t="s">
        <v>617</v>
      </c>
      <c r="F93" s="17"/>
      <c r="G93" s="17"/>
      <c r="I93" s="1"/>
    </row>
    <row r="94" spans="2:11" ht="12.75" x14ac:dyDescent="0.2">
      <c r="B94" s="85"/>
      <c r="C94" s="167"/>
      <c r="D94" s="249" t="s">
        <v>866</v>
      </c>
      <c r="E94" s="16" t="s">
        <v>618</v>
      </c>
      <c r="F94" s="17"/>
      <c r="G94" s="17"/>
      <c r="I94" s="1"/>
    </row>
    <row r="95" spans="2:11" ht="12.75" x14ac:dyDescent="0.2">
      <c r="B95" s="85"/>
      <c r="C95" s="167"/>
      <c r="D95" s="249" t="s">
        <v>867</v>
      </c>
      <c r="E95" s="150" t="s">
        <v>619</v>
      </c>
      <c r="F95" s="17"/>
      <c r="G95" s="17"/>
      <c r="I95" s="1"/>
      <c r="K95" s="2"/>
    </row>
    <row r="96" spans="2:11" ht="12.75" x14ac:dyDescent="0.2">
      <c r="B96" s="85"/>
      <c r="C96" s="167"/>
      <c r="D96" s="249" t="s">
        <v>868</v>
      </c>
      <c r="E96" s="16" t="s">
        <v>620</v>
      </c>
      <c r="F96" s="17"/>
      <c r="G96" s="17"/>
      <c r="I96" s="1"/>
      <c r="K96" s="2"/>
    </row>
    <row r="97" spans="2:11" ht="12.75" x14ac:dyDescent="0.2">
      <c r="B97" s="85"/>
      <c r="C97" s="206" t="s">
        <v>947</v>
      </c>
      <c r="D97" s="348" t="s">
        <v>922</v>
      </c>
      <c r="E97" s="348"/>
      <c r="F97" s="19"/>
      <c r="G97" s="19"/>
      <c r="I97" s="1"/>
      <c r="K97" s="2"/>
    </row>
    <row r="98" spans="2:11" ht="12.75" x14ac:dyDescent="0.2">
      <c r="B98" s="85"/>
      <c r="C98" s="173"/>
      <c r="D98" s="215" t="s">
        <v>865</v>
      </c>
      <c r="E98" s="250" t="s">
        <v>750</v>
      </c>
      <c r="F98" s="17"/>
      <c r="G98" s="17"/>
      <c r="I98" s="1"/>
      <c r="K98" s="2"/>
    </row>
    <row r="99" spans="2:11" ht="12.75" x14ac:dyDescent="0.2">
      <c r="B99" s="85"/>
      <c r="C99" s="170"/>
      <c r="D99" s="249" t="s">
        <v>866</v>
      </c>
      <c r="E99" s="250" t="s">
        <v>252</v>
      </c>
      <c r="F99" s="17"/>
      <c r="G99" s="17"/>
      <c r="I99" s="1"/>
      <c r="K99" s="2"/>
    </row>
    <row r="100" spans="2:11" ht="12.75" x14ac:dyDescent="0.2">
      <c r="B100" s="85"/>
      <c r="C100" s="170"/>
      <c r="D100" s="249" t="s">
        <v>867</v>
      </c>
      <c r="E100" s="250" t="s">
        <v>253</v>
      </c>
      <c r="F100" s="17"/>
      <c r="G100" s="17"/>
      <c r="I100" s="1"/>
      <c r="K100" s="2"/>
    </row>
    <row r="101" spans="2:11" ht="12.75" x14ac:dyDescent="0.2">
      <c r="B101" s="85"/>
      <c r="C101" s="170"/>
      <c r="D101" s="249" t="s">
        <v>868</v>
      </c>
      <c r="E101" s="250" t="s">
        <v>987</v>
      </c>
      <c r="F101" s="17"/>
      <c r="G101" s="17"/>
      <c r="I101" s="1"/>
      <c r="K101" s="2"/>
    </row>
    <row r="102" spans="2:11" ht="12.75" x14ac:dyDescent="0.2">
      <c r="B102" s="85"/>
      <c r="C102" s="170"/>
      <c r="D102" s="249" t="s">
        <v>869</v>
      </c>
      <c r="E102" s="250" t="s">
        <v>705</v>
      </c>
      <c r="F102" s="17"/>
      <c r="G102" s="17"/>
      <c r="I102" s="1"/>
      <c r="K102" s="2"/>
    </row>
    <row r="103" spans="2:11" ht="12.75" x14ac:dyDescent="0.2">
      <c r="B103" s="85"/>
      <c r="C103" s="170"/>
      <c r="D103" s="249" t="s">
        <v>870</v>
      </c>
      <c r="E103" s="250" t="s">
        <v>706</v>
      </c>
      <c r="F103" s="17"/>
      <c r="G103" s="17"/>
      <c r="I103" s="1"/>
      <c r="K103" s="2"/>
    </row>
    <row r="104" spans="2:11" ht="12.75" x14ac:dyDescent="0.2">
      <c r="B104" s="85"/>
      <c r="C104" s="170"/>
      <c r="D104" s="249" t="s">
        <v>871</v>
      </c>
      <c r="E104" s="250" t="s">
        <v>254</v>
      </c>
      <c r="F104" s="17"/>
      <c r="G104" s="17"/>
      <c r="I104" s="1"/>
      <c r="K104" s="2"/>
    </row>
    <row r="105" spans="2:11" ht="12.75" x14ac:dyDescent="0.2">
      <c r="B105" s="85"/>
      <c r="C105" s="170"/>
      <c r="D105" s="249" t="s">
        <v>872</v>
      </c>
      <c r="E105" s="250" t="s">
        <v>232</v>
      </c>
      <c r="F105" s="17"/>
      <c r="G105" s="17"/>
      <c r="I105" s="1"/>
      <c r="K105" s="2"/>
    </row>
    <row r="106" spans="2:11" ht="12.75" x14ac:dyDescent="0.2">
      <c r="B106" s="85"/>
      <c r="C106" s="170"/>
      <c r="D106" s="249" t="s">
        <v>873</v>
      </c>
      <c r="E106" s="250" t="s">
        <v>798</v>
      </c>
      <c r="F106" s="17"/>
      <c r="G106" s="17"/>
      <c r="I106" s="1"/>
      <c r="K106" s="2"/>
    </row>
    <row r="107" spans="2:11" ht="12.75" x14ac:dyDescent="0.2">
      <c r="B107" s="85"/>
      <c r="C107" s="204" t="s">
        <v>948</v>
      </c>
      <c r="D107" s="343" t="s">
        <v>594</v>
      </c>
      <c r="E107" s="348"/>
      <c r="F107" s="17"/>
      <c r="G107" s="17"/>
      <c r="I107" s="1"/>
      <c r="K107" s="2"/>
    </row>
    <row r="108" spans="2:11" ht="12.75" x14ac:dyDescent="0.2">
      <c r="B108" s="85"/>
      <c r="C108" s="170"/>
      <c r="D108" s="223" t="s">
        <v>865</v>
      </c>
      <c r="E108" s="200" t="s">
        <v>123</v>
      </c>
      <c r="F108" s="17"/>
      <c r="G108" s="17"/>
      <c r="I108" s="1"/>
      <c r="K108" s="2"/>
    </row>
    <row r="109" spans="2:11" ht="12.75" x14ac:dyDescent="0.2">
      <c r="B109" s="85"/>
      <c r="C109" s="170"/>
      <c r="D109" s="223" t="s">
        <v>866</v>
      </c>
      <c r="E109" s="200" t="s">
        <v>124</v>
      </c>
      <c r="F109" s="17"/>
      <c r="G109" s="17"/>
      <c r="I109" s="1"/>
      <c r="K109" s="2"/>
    </row>
    <row r="110" spans="2:11" ht="12.75" x14ac:dyDescent="0.2">
      <c r="B110" s="85"/>
      <c r="C110" s="206" t="s">
        <v>322</v>
      </c>
      <c r="D110" s="390" t="s">
        <v>596</v>
      </c>
      <c r="E110" s="391"/>
      <c r="F110" s="17"/>
      <c r="G110" s="17"/>
      <c r="I110" s="1"/>
      <c r="K110" s="2"/>
    </row>
    <row r="111" spans="2:11" ht="12.75" x14ac:dyDescent="0.2">
      <c r="B111" s="85"/>
      <c r="C111" s="206" t="s">
        <v>322</v>
      </c>
      <c r="D111" s="223" t="s">
        <v>867</v>
      </c>
      <c r="E111" s="200" t="s">
        <v>595</v>
      </c>
      <c r="F111" s="17"/>
      <c r="G111" s="17"/>
      <c r="I111" s="1"/>
      <c r="K111" s="2"/>
    </row>
    <row r="112" spans="2:11" ht="22.5" x14ac:dyDescent="0.2">
      <c r="B112" s="87"/>
      <c r="C112" s="207" t="s">
        <v>322</v>
      </c>
      <c r="D112" s="223" t="s">
        <v>868</v>
      </c>
      <c r="E112" s="248" t="s">
        <v>1043</v>
      </c>
      <c r="F112" s="31"/>
      <c r="G112" s="31"/>
      <c r="I112" s="1"/>
      <c r="K112" s="2"/>
    </row>
    <row r="113" spans="2:99" ht="27.75" x14ac:dyDescent="0.4">
      <c r="F113" s="78"/>
      <c r="G113" s="108" t="str">
        <f>+G$43</f>
        <v>Offenlegung Pleißemühlgraben BA 0</v>
      </c>
    </row>
    <row r="114" spans="2:99" ht="12.75" x14ac:dyDescent="0.2">
      <c r="B114" s="81" t="s">
        <v>322</v>
      </c>
      <c r="E114" s="252"/>
      <c r="F114" s="109"/>
      <c r="G114" s="110" t="str">
        <f>+G$44</f>
        <v>Anl. I.1 - Freianlagenplanung</v>
      </c>
    </row>
    <row r="115" spans="2:99" ht="3" customHeight="1" x14ac:dyDescent="0.2">
      <c r="B115" s="80"/>
      <c r="C115" s="253"/>
      <c r="D115" s="253"/>
      <c r="E115" s="253"/>
      <c r="F115" s="79"/>
      <c r="G115" s="78"/>
      <c r="H115" s="6"/>
      <c r="I115" s="6"/>
      <c r="J115" s="6"/>
      <c r="K115" s="6"/>
      <c r="L115" s="6"/>
      <c r="M115" s="6"/>
      <c r="N115" s="6"/>
      <c r="O115" s="6"/>
      <c r="AA115" s="6"/>
      <c r="AM115" s="6"/>
      <c r="AY115" s="6"/>
      <c r="BK115" s="6"/>
      <c r="BW115" s="6"/>
      <c r="CI115" s="6"/>
      <c r="CU115" s="6"/>
    </row>
    <row r="116" spans="2:99" ht="12" customHeight="1" x14ac:dyDescent="0.2">
      <c r="B116" s="365" t="str">
        <f>+$B$46</f>
        <v>Anlage [ ] zum Vertrag Landschaftsarchitekt zwischen [  ]</v>
      </c>
      <c r="C116" s="366" t="str">
        <f>+$B$46</f>
        <v>Anlage [ ] zum Vertrag Landschaftsarchitekt zwischen [  ]</v>
      </c>
      <c r="D116" s="366" t="str">
        <f>+$B$46</f>
        <v>Anlage [ ] zum Vertrag Landschaftsarchitekt zwischen [  ]</v>
      </c>
      <c r="E116" s="367" t="str">
        <f>+$B$46</f>
        <v>Anlage [ ] zum Vertrag Landschaftsarchitekt zwischen [  ]</v>
      </c>
      <c r="F116" s="146" t="s">
        <v>322</v>
      </c>
      <c r="G116" s="147"/>
      <c r="I116" s="112" t="s">
        <v>322</v>
      </c>
    </row>
    <row r="117" spans="2:99" ht="12" customHeight="1" x14ac:dyDescent="0.2">
      <c r="B117" s="365" t="str">
        <f>+$B$47</f>
        <v>Leistungspflichten und Teilleistungsbewertungen zur Objektplanung für Freianlagen</v>
      </c>
      <c r="C117" s="366" t="str">
        <f>+$B$47</f>
        <v>Leistungspflichten und Teilleistungsbewertungen zur Objektplanung für Freianlagen</v>
      </c>
      <c r="D117" s="366" t="str">
        <f>+$B$47</f>
        <v>Leistungspflichten und Teilleistungsbewertungen zur Objektplanung für Freianlagen</v>
      </c>
      <c r="E117" s="367" t="str">
        <f>+$B$47</f>
        <v>Leistungspflichten und Teilleistungsbewertungen zur Objektplanung für Freianlagen</v>
      </c>
      <c r="F117" s="288" t="s">
        <v>1035</v>
      </c>
      <c r="G117" s="287">
        <v>45544</v>
      </c>
      <c r="I117" s="112" t="s">
        <v>322</v>
      </c>
    </row>
    <row r="118" spans="2:99" ht="12" customHeight="1" x14ac:dyDescent="0.2">
      <c r="B118" s="398" t="str">
        <f>+$B$48</f>
        <v>Freianlagenplanung HOAI § 39(4)</v>
      </c>
      <c r="C118" s="399" t="str">
        <f>+$B$48</f>
        <v>Freianlagenplanung HOAI § 39(4)</v>
      </c>
      <c r="D118" s="399" t="str">
        <f>+$B$48</f>
        <v>Freianlagenplanung HOAI § 39(4)</v>
      </c>
      <c r="E118" s="400" t="str">
        <f>+$B$48</f>
        <v>Freianlagenplanung HOAI § 39(4)</v>
      </c>
      <c r="F118" s="22"/>
      <c r="G118" s="23"/>
      <c r="I118" s="112" t="s">
        <v>322</v>
      </c>
    </row>
    <row r="119" spans="2:99" ht="12.75" customHeight="1" x14ac:dyDescent="0.2">
      <c r="B119" s="149"/>
      <c r="C119" s="401" t="s">
        <v>188</v>
      </c>
      <c r="D119" s="401"/>
      <c r="E119" s="401"/>
      <c r="F119" s="148" t="str">
        <f>+F$49</f>
        <v>Basis</v>
      </c>
      <c r="G119" s="148" t="str">
        <f>+G$49</f>
        <v>Vertrag</v>
      </c>
      <c r="I119" s="1" t="s">
        <v>322</v>
      </c>
    </row>
    <row r="120" spans="2:99" ht="22.7" customHeight="1" x14ac:dyDescent="0.2">
      <c r="B120" s="48" t="s">
        <v>5</v>
      </c>
      <c r="C120" s="408" t="s">
        <v>971</v>
      </c>
      <c r="D120" s="406"/>
      <c r="E120" s="406"/>
      <c r="F120" s="24" t="s">
        <v>322</v>
      </c>
      <c r="G120" s="25"/>
      <c r="H120" s="2"/>
      <c r="I120" s="1"/>
    </row>
    <row r="121" spans="2:99" ht="12.75" x14ac:dyDescent="0.2">
      <c r="B121" s="84"/>
      <c r="C121" s="403" t="s">
        <v>292</v>
      </c>
      <c r="D121" s="404"/>
      <c r="E121" s="405"/>
      <c r="F121" s="26" t="s">
        <v>322</v>
      </c>
      <c r="G121" s="27"/>
      <c r="H121" s="2"/>
      <c r="I121" s="1"/>
    </row>
    <row r="122" spans="2:99" ht="22.7" customHeight="1" x14ac:dyDescent="0.2">
      <c r="B122" s="84"/>
      <c r="C122" s="185" t="s">
        <v>6</v>
      </c>
      <c r="D122" s="358" t="s">
        <v>513</v>
      </c>
      <c r="E122" s="359"/>
      <c r="F122" s="414" t="s">
        <v>508</v>
      </c>
      <c r="G122" s="415"/>
      <c r="I122" s="1"/>
    </row>
    <row r="123" spans="2:99" ht="12.75" x14ac:dyDescent="0.2">
      <c r="B123" s="85"/>
      <c r="C123" s="204" t="s">
        <v>322</v>
      </c>
      <c r="D123" s="446" t="s">
        <v>233</v>
      </c>
      <c r="E123" s="446"/>
      <c r="F123" s="19"/>
      <c r="G123" s="19"/>
      <c r="I123" s="1"/>
      <c r="K123" s="2"/>
    </row>
    <row r="124" spans="2:99" ht="12.75" customHeight="1" x14ac:dyDescent="0.2">
      <c r="B124" s="85"/>
      <c r="C124" s="207" t="s">
        <v>952</v>
      </c>
      <c r="D124" s="343" t="s">
        <v>542</v>
      </c>
      <c r="E124" s="348"/>
      <c r="F124" s="19"/>
      <c r="G124" s="19"/>
      <c r="I124" s="1"/>
      <c r="K124" s="2"/>
    </row>
    <row r="125" spans="2:99" ht="12.75" customHeight="1" x14ac:dyDescent="0.2">
      <c r="B125" s="85"/>
      <c r="C125" s="167"/>
      <c r="D125" s="215" t="s">
        <v>865</v>
      </c>
      <c r="E125" s="200" t="s">
        <v>543</v>
      </c>
      <c r="F125" s="19"/>
      <c r="G125" s="19"/>
      <c r="I125" s="1"/>
      <c r="K125" s="2"/>
    </row>
    <row r="126" spans="2:99" ht="12.75" x14ac:dyDescent="0.2">
      <c r="B126" s="85"/>
      <c r="C126" s="167"/>
      <c r="D126" s="249" t="s">
        <v>866</v>
      </c>
      <c r="E126" s="151" t="s">
        <v>544</v>
      </c>
      <c r="F126" s="19"/>
      <c r="G126" s="19"/>
      <c r="I126" s="1"/>
      <c r="K126" s="2"/>
    </row>
    <row r="127" spans="2:99" ht="12.75" customHeight="1" x14ac:dyDescent="0.2">
      <c r="B127" s="85"/>
      <c r="C127" s="172"/>
      <c r="D127" s="219" t="s">
        <v>867</v>
      </c>
      <c r="E127" s="144" t="s">
        <v>545</v>
      </c>
      <c r="F127" s="21"/>
      <c r="G127" s="21"/>
      <c r="I127" s="1"/>
      <c r="K127" s="2"/>
    </row>
    <row r="128" spans="2:99" ht="12.75" customHeight="1" x14ac:dyDescent="0.2">
      <c r="B128" s="85"/>
      <c r="C128" s="190" t="s">
        <v>7</v>
      </c>
      <c r="D128" s="358" t="s">
        <v>779</v>
      </c>
      <c r="E128" s="359"/>
      <c r="F128" s="38">
        <v>6.4999999999999997E-3</v>
      </c>
      <c r="G128" s="269">
        <v>6.4999999999999997E-3</v>
      </c>
      <c r="I128" s="1"/>
    </row>
    <row r="129" spans="2:11" ht="24.75" customHeight="1" x14ac:dyDescent="0.2">
      <c r="B129" s="85"/>
      <c r="C129" s="204" t="s">
        <v>933</v>
      </c>
      <c r="D129" s="343" t="s">
        <v>0</v>
      </c>
      <c r="E129" s="344"/>
      <c r="F129" s="30"/>
      <c r="G129" s="30"/>
      <c r="I129" s="1"/>
      <c r="K129" s="2"/>
    </row>
    <row r="130" spans="2:11" ht="24.75" customHeight="1" x14ac:dyDescent="0.2">
      <c r="B130" s="84"/>
      <c r="C130" s="204" t="s">
        <v>934</v>
      </c>
      <c r="D130" s="343" t="s">
        <v>487</v>
      </c>
      <c r="E130" s="344"/>
      <c r="F130" s="17"/>
      <c r="G130" s="17"/>
      <c r="I130" s="1"/>
      <c r="K130" s="2"/>
    </row>
    <row r="131" spans="2:11" ht="24.75" customHeight="1" x14ac:dyDescent="0.2">
      <c r="B131" s="84"/>
      <c r="C131" s="204" t="s">
        <v>935</v>
      </c>
      <c r="D131" s="343" t="s">
        <v>426</v>
      </c>
      <c r="E131" s="344"/>
      <c r="F131" s="17"/>
      <c r="G131" s="17"/>
      <c r="I131" s="1"/>
      <c r="K131" s="2"/>
    </row>
    <row r="132" spans="2:11" ht="12.75" customHeight="1" x14ac:dyDescent="0.2">
      <c r="B132" s="84"/>
      <c r="C132" s="204" t="s">
        <v>936</v>
      </c>
      <c r="D132" s="354" t="s">
        <v>751</v>
      </c>
      <c r="E132" s="354"/>
      <c r="F132" s="17"/>
      <c r="G132" s="17"/>
      <c r="H132" s="1"/>
      <c r="J132" s="2"/>
    </row>
    <row r="133" spans="2:11" ht="12.75" x14ac:dyDescent="0.2">
      <c r="B133" s="84"/>
      <c r="C133" s="204" t="s">
        <v>937</v>
      </c>
      <c r="D133" s="469" t="s">
        <v>110</v>
      </c>
      <c r="E133" s="468"/>
      <c r="F133" s="31"/>
      <c r="G133" s="31"/>
      <c r="I133" s="1"/>
      <c r="K133" s="2"/>
    </row>
    <row r="134" spans="2:11" ht="12.75" x14ac:dyDescent="0.2">
      <c r="B134" s="84"/>
      <c r="C134" s="185" t="s">
        <v>8</v>
      </c>
      <c r="D134" s="358" t="s">
        <v>988</v>
      </c>
      <c r="E134" s="359"/>
      <c r="F134" s="38">
        <v>7.4999999999999997E-3</v>
      </c>
      <c r="G134" s="269">
        <v>7.4999999999999997E-3</v>
      </c>
      <c r="I134" s="1"/>
    </row>
    <row r="135" spans="2:11" ht="12.75" customHeight="1" x14ac:dyDescent="0.2">
      <c r="B135" s="85"/>
      <c r="C135" s="204" t="s">
        <v>933</v>
      </c>
      <c r="D135" s="354" t="s">
        <v>989</v>
      </c>
      <c r="E135" s="354"/>
      <c r="F135" s="30"/>
      <c r="G135" s="30"/>
      <c r="I135" s="1"/>
    </row>
    <row r="136" spans="2:11" ht="12.75" x14ac:dyDescent="0.2">
      <c r="B136" s="85"/>
      <c r="C136" s="11"/>
      <c r="D136" s="215" t="s">
        <v>865</v>
      </c>
      <c r="E136" s="200" t="s">
        <v>608</v>
      </c>
      <c r="F136" s="17"/>
      <c r="G136" s="17"/>
      <c r="I136" s="1"/>
    </row>
    <row r="137" spans="2:11" ht="12.75" x14ac:dyDescent="0.2">
      <c r="B137" s="85"/>
      <c r="C137" s="11"/>
      <c r="D137" s="249" t="s">
        <v>866</v>
      </c>
      <c r="E137" s="200" t="s">
        <v>913</v>
      </c>
      <c r="F137" s="17"/>
      <c r="G137" s="17"/>
      <c r="I137" s="1"/>
    </row>
    <row r="138" spans="2:11" ht="22.7" customHeight="1" x14ac:dyDescent="0.2">
      <c r="B138" s="85"/>
      <c r="C138" s="11"/>
      <c r="D138" s="249" t="s">
        <v>867</v>
      </c>
      <c r="E138" s="152" t="s">
        <v>380</v>
      </c>
      <c r="F138" s="17"/>
      <c r="G138" s="17"/>
      <c r="I138" s="1"/>
    </row>
    <row r="139" spans="2:11" ht="12.75" x14ac:dyDescent="0.2">
      <c r="B139" s="85"/>
      <c r="C139" s="11"/>
      <c r="D139" s="249" t="s">
        <v>868</v>
      </c>
      <c r="E139" s="200" t="s">
        <v>381</v>
      </c>
      <c r="F139" s="17"/>
      <c r="G139" s="17"/>
      <c r="I139" s="1"/>
    </row>
    <row r="140" spans="2:11" ht="12.75" x14ac:dyDescent="0.2">
      <c r="B140" s="85"/>
      <c r="C140" s="194"/>
      <c r="D140" s="219" t="s">
        <v>869</v>
      </c>
      <c r="E140" s="181" t="s">
        <v>546</v>
      </c>
      <c r="F140" s="17"/>
      <c r="G140" s="17"/>
      <c r="I140" s="1"/>
    </row>
    <row r="141" spans="2:11" ht="12.75" x14ac:dyDescent="0.2">
      <c r="B141" s="85"/>
      <c r="C141" s="204" t="s">
        <v>934</v>
      </c>
      <c r="D141" s="343" t="s">
        <v>796</v>
      </c>
      <c r="E141" s="344"/>
      <c r="F141" s="17"/>
      <c r="G141" s="17"/>
      <c r="I141" s="1"/>
    </row>
    <row r="142" spans="2:11" ht="12.75" x14ac:dyDescent="0.2">
      <c r="B142" s="85"/>
      <c r="C142" s="11"/>
      <c r="D142" s="249" t="s">
        <v>865</v>
      </c>
      <c r="E142" s="181" t="s">
        <v>990</v>
      </c>
      <c r="F142" s="17"/>
      <c r="G142" s="17"/>
      <c r="I142" s="1"/>
    </row>
    <row r="143" spans="2:11" ht="12.75" x14ac:dyDescent="0.2">
      <c r="B143" s="85"/>
      <c r="C143" s="11"/>
      <c r="D143" s="249" t="s">
        <v>866</v>
      </c>
      <c r="E143" s="200" t="s">
        <v>707</v>
      </c>
      <c r="F143" s="17"/>
      <c r="G143" s="17"/>
      <c r="I143" s="1"/>
    </row>
    <row r="144" spans="2:11" ht="22.5" x14ac:dyDescent="0.2">
      <c r="B144" s="85"/>
      <c r="C144" s="11"/>
      <c r="D144" s="249" t="s">
        <v>867</v>
      </c>
      <c r="E144" s="248" t="s">
        <v>547</v>
      </c>
      <c r="F144" s="17"/>
      <c r="G144" s="17"/>
      <c r="I144" s="1"/>
    </row>
    <row r="145" spans="2:11" ht="12.75" x14ac:dyDescent="0.2">
      <c r="B145" s="85"/>
      <c r="C145" s="11"/>
      <c r="D145" s="249" t="s">
        <v>868</v>
      </c>
      <c r="E145" s="200" t="s">
        <v>200</v>
      </c>
      <c r="F145" s="17"/>
      <c r="G145" s="17"/>
      <c r="I145" s="1"/>
    </row>
    <row r="146" spans="2:11" ht="22.7" customHeight="1" x14ac:dyDescent="0.2">
      <c r="B146" s="85"/>
      <c r="C146" s="204" t="s">
        <v>935</v>
      </c>
      <c r="D146" s="354" t="s">
        <v>752</v>
      </c>
      <c r="E146" s="354"/>
      <c r="F146" s="17"/>
      <c r="G146" s="17"/>
      <c r="I146" s="1"/>
      <c r="K146" s="2"/>
    </row>
    <row r="147" spans="2:11" ht="12.75" x14ac:dyDescent="0.2">
      <c r="B147" s="85"/>
      <c r="C147" s="11"/>
      <c r="D147" s="391" t="s">
        <v>233</v>
      </c>
      <c r="E147" s="391"/>
      <c r="F147" s="17"/>
      <c r="G147" s="17"/>
      <c r="I147" s="1"/>
    </row>
    <row r="148" spans="2:11" ht="33" customHeight="1" x14ac:dyDescent="0.2">
      <c r="B148" s="85"/>
      <c r="C148" s="204" t="s">
        <v>936</v>
      </c>
      <c r="D148" s="343" t="s">
        <v>949</v>
      </c>
      <c r="E148" s="348"/>
      <c r="F148" s="88"/>
      <c r="G148" s="88"/>
      <c r="I148" s="1"/>
    </row>
    <row r="149" spans="2:11" ht="12.75" x14ac:dyDescent="0.2">
      <c r="B149" s="85"/>
      <c r="C149" s="184" t="s">
        <v>9</v>
      </c>
      <c r="D149" s="358" t="s">
        <v>814</v>
      </c>
      <c r="E149" s="359"/>
      <c r="F149" s="38">
        <v>5.4999999999999997E-3</v>
      </c>
      <c r="G149" s="269">
        <v>5.4999999999999997E-3</v>
      </c>
      <c r="I149" s="1"/>
    </row>
    <row r="150" spans="2:11" ht="12.75" x14ac:dyDescent="0.2">
      <c r="B150" s="85"/>
      <c r="C150" s="204" t="s">
        <v>933</v>
      </c>
      <c r="D150" s="424" t="s">
        <v>394</v>
      </c>
      <c r="E150" s="424"/>
      <c r="F150" s="30"/>
      <c r="G150" s="30"/>
      <c r="I150" s="1"/>
    </row>
    <row r="151" spans="2:11" ht="22.5" x14ac:dyDescent="0.2">
      <c r="B151" s="85"/>
      <c r="C151" s="167"/>
      <c r="D151" s="215" t="s">
        <v>865</v>
      </c>
      <c r="E151" s="248" t="s">
        <v>643</v>
      </c>
      <c r="F151" s="17"/>
      <c r="G151" s="17"/>
      <c r="I151" s="1"/>
    </row>
    <row r="152" spans="2:11" ht="22.5" x14ac:dyDescent="0.2">
      <c r="B152" s="85"/>
      <c r="C152" s="167"/>
      <c r="D152" s="249" t="s">
        <v>866</v>
      </c>
      <c r="E152" s="248" t="s">
        <v>644</v>
      </c>
      <c r="F152" s="17"/>
      <c r="G152" s="17"/>
      <c r="I152" s="1"/>
    </row>
    <row r="153" spans="2:11" ht="12.75" x14ac:dyDescent="0.2">
      <c r="B153" s="85"/>
      <c r="C153" s="167"/>
      <c r="D153" s="249" t="s">
        <v>867</v>
      </c>
      <c r="E153" s="248" t="s">
        <v>645</v>
      </c>
      <c r="F153" s="17"/>
      <c r="G153" s="17"/>
      <c r="I153" s="1"/>
    </row>
    <row r="154" spans="2:11" ht="12.75" x14ac:dyDescent="0.2">
      <c r="B154" s="84"/>
      <c r="C154" s="167"/>
      <c r="D154" s="249" t="s">
        <v>868</v>
      </c>
      <c r="E154" s="200" t="s">
        <v>646</v>
      </c>
      <c r="F154" s="17"/>
      <c r="G154" s="17"/>
      <c r="I154" s="1"/>
    </row>
    <row r="155" spans="2:11" ht="22.5" x14ac:dyDescent="0.2">
      <c r="B155" s="84"/>
      <c r="C155" s="172"/>
      <c r="D155" s="249" t="s">
        <v>869</v>
      </c>
      <c r="E155" s="247" t="s">
        <v>647</v>
      </c>
      <c r="F155" s="17"/>
      <c r="G155" s="17"/>
      <c r="I155" s="1"/>
    </row>
    <row r="156" spans="2:11" ht="12.75" x14ac:dyDescent="0.2">
      <c r="B156" s="84"/>
      <c r="C156" s="204" t="s">
        <v>934</v>
      </c>
      <c r="D156" s="424" t="s">
        <v>358</v>
      </c>
      <c r="E156" s="424"/>
      <c r="F156" s="17"/>
      <c r="G156" s="17"/>
      <c r="I156" s="1"/>
    </row>
    <row r="157" spans="2:11" ht="22.7" customHeight="1" x14ac:dyDescent="0.2">
      <c r="B157" s="84"/>
      <c r="C157" s="204"/>
      <c r="D157" s="390" t="s">
        <v>355</v>
      </c>
      <c r="E157" s="391"/>
      <c r="F157" s="17"/>
      <c r="G157" s="17"/>
      <c r="I157" s="1"/>
    </row>
    <row r="158" spans="2:11" ht="12.75" x14ac:dyDescent="0.2">
      <c r="B158" s="84"/>
      <c r="C158" s="204" t="s">
        <v>935</v>
      </c>
      <c r="D158" s="343" t="s">
        <v>354</v>
      </c>
      <c r="E158" s="344"/>
      <c r="F158" s="31"/>
      <c r="G158" s="31"/>
      <c r="I158" s="1"/>
    </row>
    <row r="159" spans="2:11" ht="12.75" x14ac:dyDescent="0.2">
      <c r="B159" s="84"/>
      <c r="C159" s="265" t="s">
        <v>10</v>
      </c>
      <c r="D159" s="407" t="s">
        <v>778</v>
      </c>
      <c r="E159" s="407"/>
      <c r="F159" s="38">
        <v>2E-3</v>
      </c>
      <c r="G159" s="269">
        <v>2E-3</v>
      </c>
      <c r="I159" s="1"/>
    </row>
    <row r="160" spans="2:11" ht="12.75" x14ac:dyDescent="0.2">
      <c r="B160" s="85"/>
      <c r="C160" s="204" t="s">
        <v>933</v>
      </c>
      <c r="D160" s="443" t="s">
        <v>493</v>
      </c>
      <c r="E160" s="420"/>
      <c r="F160" s="30"/>
      <c r="G160" s="30"/>
      <c r="I160" s="1"/>
    </row>
    <row r="161" spans="2:9" ht="12.75" x14ac:dyDescent="0.2">
      <c r="B161" s="85"/>
      <c r="C161" s="167"/>
      <c r="D161" s="215" t="s">
        <v>865</v>
      </c>
      <c r="E161" s="200" t="s">
        <v>1</v>
      </c>
      <c r="F161" s="17"/>
      <c r="G161" s="17"/>
      <c r="I161" s="1"/>
    </row>
    <row r="162" spans="2:9" ht="12.75" x14ac:dyDescent="0.2">
      <c r="B162" s="85"/>
      <c r="C162" s="167"/>
      <c r="D162" s="249" t="s">
        <v>866</v>
      </c>
      <c r="E162" s="200" t="s">
        <v>991</v>
      </c>
      <c r="F162" s="17"/>
      <c r="G162" s="17"/>
      <c r="I162" s="1"/>
    </row>
    <row r="163" spans="2:9" ht="12.75" x14ac:dyDescent="0.2">
      <c r="B163" s="85"/>
      <c r="C163" s="167"/>
      <c r="D163" s="249" t="s">
        <v>867</v>
      </c>
      <c r="E163" s="200" t="s">
        <v>559</v>
      </c>
      <c r="F163" s="17"/>
      <c r="G163" s="17"/>
      <c r="I163" s="1"/>
    </row>
    <row r="164" spans="2:9" ht="12.75" x14ac:dyDescent="0.2">
      <c r="B164" s="85"/>
      <c r="C164" s="167"/>
      <c r="D164" s="249" t="s">
        <v>868</v>
      </c>
      <c r="E164" s="181" t="s">
        <v>291</v>
      </c>
      <c r="F164" s="17"/>
      <c r="G164" s="17"/>
      <c r="I164" s="1"/>
    </row>
    <row r="165" spans="2:9" ht="12.75" x14ac:dyDescent="0.2">
      <c r="B165" s="85"/>
      <c r="C165" s="204" t="s">
        <v>934</v>
      </c>
      <c r="D165" s="443" t="s">
        <v>716</v>
      </c>
      <c r="E165" s="420"/>
      <c r="F165" s="17"/>
      <c r="G165" s="17"/>
      <c r="I165" s="1"/>
    </row>
    <row r="166" spans="2:9" ht="12.75" x14ac:dyDescent="0.2">
      <c r="B166" s="85"/>
      <c r="C166" s="204" t="s">
        <v>935</v>
      </c>
      <c r="D166" s="443" t="s">
        <v>714</v>
      </c>
      <c r="E166" s="420"/>
      <c r="F166" s="17"/>
      <c r="G166" s="17"/>
      <c r="I166" s="1"/>
    </row>
    <row r="167" spans="2:9" ht="12.75" x14ac:dyDescent="0.2">
      <c r="B167" s="85"/>
      <c r="C167" s="204" t="s">
        <v>936</v>
      </c>
      <c r="D167" s="443" t="s">
        <v>838</v>
      </c>
      <c r="E167" s="420"/>
      <c r="F167" s="17"/>
      <c r="G167" s="17"/>
      <c r="I167" s="1"/>
    </row>
    <row r="168" spans="2:9" ht="12.75" x14ac:dyDescent="0.2">
      <c r="B168" s="85"/>
      <c r="C168" s="204" t="s">
        <v>937</v>
      </c>
      <c r="D168" s="443" t="s">
        <v>392</v>
      </c>
      <c r="E168" s="420"/>
      <c r="F168" s="17"/>
      <c r="G168" s="17"/>
      <c r="I168" s="1"/>
    </row>
    <row r="169" spans="2:9" ht="12.75" x14ac:dyDescent="0.2">
      <c r="B169" s="85"/>
      <c r="C169" s="204" t="s">
        <v>938</v>
      </c>
      <c r="D169" s="443" t="s">
        <v>490</v>
      </c>
      <c r="E169" s="420"/>
      <c r="F169" s="17"/>
      <c r="G169" s="17"/>
      <c r="I169" s="1"/>
    </row>
    <row r="170" spans="2:9" ht="12.75" x14ac:dyDescent="0.2">
      <c r="B170" s="85"/>
      <c r="C170" s="204" t="s">
        <v>939</v>
      </c>
      <c r="D170" s="343" t="s">
        <v>269</v>
      </c>
      <c r="E170" s="344"/>
      <c r="F170" s="31"/>
      <c r="G170" s="31"/>
      <c r="I170" s="1"/>
    </row>
    <row r="171" spans="2:9" ht="12.75" x14ac:dyDescent="0.2">
      <c r="B171" s="116"/>
      <c r="C171" s="449" t="s">
        <v>560</v>
      </c>
      <c r="D171" s="450"/>
      <c r="E171" s="451"/>
      <c r="F171" s="90"/>
      <c r="G171" s="91"/>
      <c r="H171" s="1"/>
    </row>
    <row r="172" spans="2:9" ht="12.75" x14ac:dyDescent="0.2">
      <c r="B172" s="33"/>
      <c r="C172" s="171"/>
      <c r="D172" s="388" t="s">
        <v>270</v>
      </c>
      <c r="E172" s="389"/>
      <c r="F172" s="24"/>
      <c r="G172" s="25"/>
      <c r="H172" s="1"/>
    </row>
    <row r="173" spans="2:9" ht="12.75" x14ac:dyDescent="0.2">
      <c r="B173" s="56"/>
      <c r="C173" s="171"/>
      <c r="D173" s="388" t="s">
        <v>271</v>
      </c>
      <c r="E173" s="389"/>
      <c r="F173" s="26"/>
      <c r="G173" s="27"/>
      <c r="H173" s="1"/>
    </row>
    <row r="174" spans="2:9" ht="12.75" customHeight="1" x14ac:dyDescent="0.2">
      <c r="B174" s="43"/>
      <c r="C174" s="195"/>
      <c r="D174" s="358" t="s">
        <v>11</v>
      </c>
      <c r="E174" s="359"/>
      <c r="F174" s="126">
        <f>+F159+F149+F134+F128+F52</f>
        <v>0.03</v>
      </c>
      <c r="G174" s="126">
        <f>+G159+G149+G134+G128+G52</f>
        <v>0.03</v>
      </c>
      <c r="I174" s="1"/>
    </row>
    <row r="175" spans="2:9" ht="27.75" x14ac:dyDescent="0.4">
      <c r="F175" s="78"/>
      <c r="G175" s="108" t="str">
        <f>+G$43</f>
        <v>Offenlegung Pleißemühlgraben BA 0</v>
      </c>
    </row>
    <row r="176" spans="2:9" ht="12.75" x14ac:dyDescent="0.2">
      <c r="B176" s="81" t="s">
        <v>322</v>
      </c>
      <c r="E176" s="252"/>
      <c r="F176" s="109"/>
      <c r="G176" s="110" t="str">
        <f>+G$44</f>
        <v>Anl. I.1 - Freianlagenplanung</v>
      </c>
    </row>
    <row r="177" spans="2:99" ht="3" customHeight="1" x14ac:dyDescent="0.2">
      <c r="B177" s="80"/>
      <c r="C177" s="253"/>
      <c r="D177" s="253"/>
      <c r="E177" s="253"/>
      <c r="F177" s="79"/>
      <c r="G177" s="78"/>
      <c r="H177" s="6"/>
      <c r="I177" s="6"/>
      <c r="J177" s="6"/>
      <c r="K177" s="6"/>
      <c r="L177" s="6"/>
      <c r="M177" s="6"/>
      <c r="N177" s="6"/>
      <c r="O177" s="6"/>
      <c r="AA177" s="6"/>
      <c r="AM177" s="6"/>
      <c r="AY177" s="6"/>
      <c r="BK177" s="6"/>
      <c r="BW177" s="6"/>
      <c r="CI177" s="6"/>
      <c r="CU177" s="6"/>
    </row>
    <row r="178" spans="2:99" ht="12" customHeight="1" x14ac:dyDescent="0.2">
      <c r="B178" s="365" t="str">
        <f>+$B$46</f>
        <v>Anlage [ ] zum Vertrag Landschaftsarchitekt zwischen [  ]</v>
      </c>
      <c r="C178" s="366" t="str">
        <f>+$B$46</f>
        <v>Anlage [ ] zum Vertrag Landschaftsarchitekt zwischen [  ]</v>
      </c>
      <c r="D178" s="366" t="str">
        <f>+$B$46</f>
        <v>Anlage [ ] zum Vertrag Landschaftsarchitekt zwischen [  ]</v>
      </c>
      <c r="E178" s="367" t="str">
        <f>+$B$46</f>
        <v>Anlage [ ] zum Vertrag Landschaftsarchitekt zwischen [  ]</v>
      </c>
      <c r="F178" s="146" t="s">
        <v>322</v>
      </c>
      <c r="G178" s="147"/>
    </row>
    <row r="179" spans="2:99" ht="12" customHeight="1" x14ac:dyDescent="0.2">
      <c r="B179" s="365" t="str">
        <f>+$B$47</f>
        <v>Leistungspflichten und Teilleistungsbewertungen zur Objektplanung für Freianlagen</v>
      </c>
      <c r="C179" s="366" t="str">
        <f>+$B$47</f>
        <v>Leistungspflichten und Teilleistungsbewertungen zur Objektplanung für Freianlagen</v>
      </c>
      <c r="D179" s="366" t="str">
        <f>+$B$47</f>
        <v>Leistungspflichten und Teilleistungsbewertungen zur Objektplanung für Freianlagen</v>
      </c>
      <c r="E179" s="367" t="str">
        <f>+$B$47</f>
        <v>Leistungspflichten und Teilleistungsbewertungen zur Objektplanung für Freianlagen</v>
      </c>
      <c r="F179" s="288" t="s">
        <v>1035</v>
      </c>
      <c r="G179" s="287">
        <v>45544</v>
      </c>
    </row>
    <row r="180" spans="2:99" ht="12" customHeight="1" x14ac:dyDescent="0.2">
      <c r="B180" s="398" t="str">
        <f>+$B$48</f>
        <v>Freianlagenplanung HOAI § 39(4)</v>
      </c>
      <c r="C180" s="399" t="str">
        <f>+$B$48</f>
        <v>Freianlagenplanung HOAI § 39(4)</v>
      </c>
      <c r="D180" s="399" t="str">
        <f>+$B$48</f>
        <v>Freianlagenplanung HOAI § 39(4)</v>
      </c>
      <c r="E180" s="400" t="str">
        <f>+$B$48</f>
        <v>Freianlagenplanung HOAI § 39(4)</v>
      </c>
      <c r="F180" s="22"/>
      <c r="G180" s="23"/>
    </row>
    <row r="181" spans="2:99" ht="12.75" customHeight="1" x14ac:dyDescent="0.2">
      <c r="B181" s="149"/>
      <c r="C181" s="401" t="s">
        <v>188</v>
      </c>
      <c r="D181" s="401"/>
      <c r="E181" s="401"/>
      <c r="F181" s="148" t="str">
        <f>+F$49</f>
        <v>Basis</v>
      </c>
      <c r="G181" s="148" t="str">
        <f>+G$49</f>
        <v>Vertrag</v>
      </c>
      <c r="I181" s="1" t="s">
        <v>322</v>
      </c>
    </row>
    <row r="182" spans="2:99" ht="12.75" x14ac:dyDescent="0.2">
      <c r="B182" s="47" t="s">
        <v>12</v>
      </c>
      <c r="C182" s="408" t="s">
        <v>972</v>
      </c>
      <c r="D182" s="406"/>
      <c r="E182" s="406"/>
      <c r="F182" s="24" t="s">
        <v>322</v>
      </c>
      <c r="G182" s="25"/>
      <c r="I182" s="1"/>
    </row>
    <row r="183" spans="2:99" ht="12.75" x14ac:dyDescent="0.2">
      <c r="B183" s="83"/>
      <c r="C183" s="403" t="s">
        <v>292</v>
      </c>
      <c r="D183" s="404"/>
      <c r="E183" s="405"/>
      <c r="F183" s="26" t="s">
        <v>322</v>
      </c>
      <c r="G183" s="27"/>
      <c r="H183" s="2"/>
      <c r="I183" s="1"/>
    </row>
    <row r="184" spans="2:99" ht="12.75" x14ac:dyDescent="0.2">
      <c r="B184" s="84" t="s">
        <v>322</v>
      </c>
      <c r="C184" s="196" t="s">
        <v>13</v>
      </c>
      <c r="D184" s="407" t="s">
        <v>863</v>
      </c>
      <c r="E184" s="407"/>
      <c r="F184" s="38">
        <v>3.5000000000000001E-3</v>
      </c>
      <c r="G184" s="269">
        <v>3.5000000000000001E-3</v>
      </c>
      <c r="I184" s="1"/>
    </row>
    <row r="185" spans="2:99" ht="24" customHeight="1" x14ac:dyDescent="0.2">
      <c r="B185" s="84"/>
      <c r="C185" s="204" t="s">
        <v>933</v>
      </c>
      <c r="D185" s="343" t="s">
        <v>607</v>
      </c>
      <c r="E185" s="344"/>
      <c r="F185" s="30"/>
      <c r="G185" s="30"/>
      <c r="I185" s="1"/>
    </row>
    <row r="186" spans="2:99" ht="22.7" customHeight="1" x14ac:dyDescent="0.2">
      <c r="B186" s="84"/>
      <c r="C186" s="206" t="s">
        <v>934</v>
      </c>
      <c r="D186" s="343" t="s">
        <v>244</v>
      </c>
      <c r="E186" s="344"/>
      <c r="F186" s="17"/>
      <c r="G186" s="17"/>
      <c r="I186" s="1"/>
    </row>
    <row r="187" spans="2:99" ht="24" customHeight="1" x14ac:dyDescent="0.2">
      <c r="B187" s="85"/>
      <c r="C187" s="173"/>
      <c r="D187" s="249" t="s">
        <v>865</v>
      </c>
      <c r="E187" s="248" t="s">
        <v>744</v>
      </c>
      <c r="F187" s="17"/>
      <c r="G187" s="17"/>
      <c r="I187" s="1"/>
    </row>
    <row r="188" spans="2:99" ht="12.75" customHeight="1" x14ac:dyDescent="0.2">
      <c r="B188" s="85"/>
      <c r="C188" s="175"/>
      <c r="D188" s="249" t="s">
        <v>866</v>
      </c>
      <c r="E188" s="200" t="s">
        <v>753</v>
      </c>
      <c r="F188" s="31"/>
      <c r="G188" s="31"/>
      <c r="I188" s="1"/>
    </row>
    <row r="189" spans="2:99" ht="12.75" x14ac:dyDescent="0.2">
      <c r="B189" s="84" t="s">
        <v>322</v>
      </c>
      <c r="C189" s="185" t="s">
        <v>14</v>
      </c>
      <c r="D189" s="358" t="s">
        <v>614</v>
      </c>
      <c r="E189" s="359"/>
      <c r="F189" s="38">
        <v>4.4999999999999997E-3</v>
      </c>
      <c r="G189" s="269">
        <v>4.4999999999999997E-3</v>
      </c>
      <c r="I189" s="1"/>
    </row>
    <row r="190" spans="2:99" ht="22.7" customHeight="1" x14ac:dyDescent="0.2">
      <c r="B190" s="84"/>
      <c r="C190" s="204" t="s">
        <v>933</v>
      </c>
      <c r="D190" s="343" t="s">
        <v>583</v>
      </c>
      <c r="E190" s="344"/>
      <c r="F190" s="30"/>
      <c r="G190" s="30"/>
      <c r="I190" s="1"/>
    </row>
    <row r="191" spans="2:99" ht="12.75" x14ac:dyDescent="0.2">
      <c r="B191" s="84"/>
      <c r="C191" s="178"/>
      <c r="D191" s="249" t="s">
        <v>865</v>
      </c>
      <c r="E191" s="181" t="s">
        <v>395</v>
      </c>
      <c r="F191" s="17"/>
      <c r="G191" s="17"/>
      <c r="I191" s="1"/>
    </row>
    <row r="192" spans="2:99" ht="12.75" x14ac:dyDescent="0.2">
      <c r="B192" s="84"/>
      <c r="C192" s="178"/>
      <c r="D192" s="249" t="s">
        <v>866</v>
      </c>
      <c r="E192" s="200" t="s">
        <v>484</v>
      </c>
      <c r="F192" s="17"/>
      <c r="G192" s="17"/>
      <c r="I192" s="1"/>
    </row>
    <row r="193" spans="2:9" ht="12.75" x14ac:dyDescent="0.2">
      <c r="B193" s="84"/>
      <c r="C193" s="178"/>
      <c r="D193" s="249" t="s">
        <v>867</v>
      </c>
      <c r="E193" s="200" t="s">
        <v>491</v>
      </c>
      <c r="F193" s="17"/>
      <c r="G193" s="17"/>
      <c r="I193" s="1"/>
    </row>
    <row r="194" spans="2:9" ht="12.75" x14ac:dyDescent="0.2">
      <c r="B194" s="84"/>
      <c r="C194" s="178"/>
      <c r="D194" s="219" t="s">
        <v>868</v>
      </c>
      <c r="E194" s="181" t="s">
        <v>396</v>
      </c>
      <c r="F194" s="17"/>
      <c r="G194" s="17"/>
      <c r="I194" s="1"/>
    </row>
    <row r="195" spans="2:9" ht="12.75" x14ac:dyDescent="0.2">
      <c r="B195" s="84"/>
      <c r="C195" s="204" t="s">
        <v>934</v>
      </c>
      <c r="D195" s="343" t="s">
        <v>179</v>
      </c>
      <c r="E195" s="344"/>
      <c r="F195" s="17"/>
      <c r="G195" s="17"/>
      <c r="I195" s="1"/>
    </row>
    <row r="196" spans="2:9" ht="12.75" x14ac:dyDescent="0.2">
      <c r="B196" s="84"/>
      <c r="C196" s="204" t="s">
        <v>935</v>
      </c>
      <c r="D196" s="343" t="s">
        <v>272</v>
      </c>
      <c r="E196" s="344"/>
      <c r="F196" s="17"/>
      <c r="G196" s="17"/>
      <c r="I196" s="1"/>
    </row>
    <row r="197" spans="2:9" ht="12.75" x14ac:dyDescent="0.2">
      <c r="B197" s="84"/>
      <c r="C197" s="178"/>
      <c r="D197" s="249" t="s">
        <v>865</v>
      </c>
      <c r="E197" s="257" t="s">
        <v>273</v>
      </c>
      <c r="F197" s="17"/>
      <c r="G197" s="17"/>
      <c r="I197" s="1"/>
    </row>
    <row r="198" spans="2:9" ht="12.75" x14ac:dyDescent="0.2">
      <c r="B198" s="84"/>
      <c r="C198" s="178"/>
      <c r="D198" s="249" t="s">
        <v>866</v>
      </c>
      <c r="E198" s="250" t="s">
        <v>274</v>
      </c>
      <c r="F198" s="17"/>
      <c r="G198" s="17"/>
      <c r="I198" s="1"/>
    </row>
    <row r="199" spans="2:9" ht="12.75" x14ac:dyDescent="0.2">
      <c r="B199" s="84"/>
      <c r="C199" s="178"/>
      <c r="D199" s="249" t="s">
        <v>867</v>
      </c>
      <c r="E199" s="200" t="s">
        <v>275</v>
      </c>
      <c r="F199" s="17"/>
      <c r="G199" s="17"/>
      <c r="I199" s="1"/>
    </row>
    <row r="200" spans="2:9" ht="12.75" x14ac:dyDescent="0.2">
      <c r="B200" s="84"/>
      <c r="C200" s="178"/>
      <c r="D200" s="249" t="s">
        <v>868</v>
      </c>
      <c r="E200" s="250" t="s">
        <v>701</v>
      </c>
      <c r="F200" s="17"/>
      <c r="G200" s="17"/>
      <c r="I200" s="1"/>
    </row>
    <row r="201" spans="2:9" ht="12.75" x14ac:dyDescent="0.2">
      <c r="B201" s="84"/>
      <c r="C201" s="204" t="s">
        <v>936</v>
      </c>
      <c r="D201" s="343" t="s">
        <v>648</v>
      </c>
      <c r="E201" s="344"/>
      <c r="F201" s="17"/>
      <c r="G201" s="17"/>
      <c r="I201" s="1"/>
    </row>
    <row r="202" spans="2:9" ht="12.75" x14ac:dyDescent="0.2">
      <c r="B202" s="84"/>
      <c r="C202" s="178"/>
      <c r="D202" s="215" t="s">
        <v>865</v>
      </c>
      <c r="E202" s="250" t="s">
        <v>668</v>
      </c>
      <c r="F202" s="17"/>
      <c r="G202" s="17"/>
      <c r="I202" s="1"/>
    </row>
    <row r="203" spans="2:9" ht="12.75" x14ac:dyDescent="0.2">
      <c r="B203" s="84"/>
      <c r="C203" s="178"/>
      <c r="D203" s="249" t="s">
        <v>866</v>
      </c>
      <c r="E203" s="257" t="s">
        <v>669</v>
      </c>
      <c r="F203" s="17"/>
      <c r="G203" s="17"/>
      <c r="I203" s="1"/>
    </row>
    <row r="204" spans="2:9" ht="12.75" x14ac:dyDescent="0.2">
      <c r="B204" s="84"/>
      <c r="C204" s="178"/>
      <c r="D204" s="249" t="s">
        <v>867</v>
      </c>
      <c r="E204" s="250" t="s">
        <v>670</v>
      </c>
      <c r="F204" s="17"/>
      <c r="G204" s="17"/>
      <c r="I204" s="1"/>
    </row>
    <row r="205" spans="2:9" ht="12.75" x14ac:dyDescent="0.2">
      <c r="B205" s="84"/>
      <c r="C205" s="178"/>
      <c r="D205" s="249" t="s">
        <v>868</v>
      </c>
      <c r="E205" s="250" t="s">
        <v>199</v>
      </c>
      <c r="F205" s="17"/>
      <c r="G205" s="17"/>
      <c r="I205" s="1"/>
    </row>
    <row r="206" spans="2:9" ht="12.75" x14ac:dyDescent="0.2">
      <c r="B206" s="84"/>
      <c r="C206" s="178"/>
      <c r="D206" s="249" t="s">
        <v>869</v>
      </c>
      <c r="E206" s="250" t="s">
        <v>671</v>
      </c>
      <c r="F206" s="17"/>
      <c r="G206" s="17"/>
      <c r="I206" s="1"/>
    </row>
    <row r="207" spans="2:9" ht="12.75" x14ac:dyDescent="0.2">
      <c r="B207" s="84"/>
      <c r="C207" s="178"/>
      <c r="D207" s="249" t="s">
        <v>870</v>
      </c>
      <c r="E207" s="257" t="s">
        <v>672</v>
      </c>
      <c r="F207" s="17"/>
      <c r="G207" s="17"/>
      <c r="I207" s="1"/>
    </row>
    <row r="208" spans="2:9" ht="24" customHeight="1" x14ac:dyDescent="0.2">
      <c r="B208" s="84"/>
      <c r="C208" s="178"/>
      <c r="D208" s="249" t="s">
        <v>871</v>
      </c>
      <c r="E208" s="248" t="s">
        <v>439</v>
      </c>
      <c r="F208" s="17"/>
      <c r="G208" s="17"/>
      <c r="I208" s="1"/>
    </row>
    <row r="209" spans="2:9" ht="22.7" customHeight="1" x14ac:dyDescent="0.2">
      <c r="B209" s="84"/>
      <c r="C209" s="204" t="s">
        <v>937</v>
      </c>
      <c r="D209" s="343" t="s">
        <v>878</v>
      </c>
      <c r="E209" s="348"/>
      <c r="F209" s="17"/>
      <c r="G209" s="17"/>
      <c r="I209" s="1"/>
    </row>
    <row r="210" spans="2:9" ht="22.5" x14ac:dyDescent="0.2">
      <c r="B210" s="84"/>
      <c r="C210" s="178"/>
      <c r="D210" s="215" t="s">
        <v>865</v>
      </c>
      <c r="E210" s="248" t="s">
        <v>769</v>
      </c>
      <c r="F210" s="17"/>
      <c r="G210" s="17"/>
      <c r="I210" s="1"/>
    </row>
    <row r="211" spans="2:9" ht="22.5" x14ac:dyDescent="0.2">
      <c r="B211" s="84"/>
      <c r="C211" s="178"/>
      <c r="D211" s="249" t="s">
        <v>866</v>
      </c>
      <c r="E211" s="248" t="s">
        <v>770</v>
      </c>
      <c r="F211" s="17"/>
      <c r="G211" s="17"/>
      <c r="I211" s="1"/>
    </row>
    <row r="212" spans="2:9" ht="12.75" x14ac:dyDescent="0.2">
      <c r="B212" s="84"/>
      <c r="C212" s="178"/>
      <c r="D212" s="249" t="s">
        <v>867</v>
      </c>
      <c r="E212" s="200" t="s">
        <v>771</v>
      </c>
      <c r="F212" s="17"/>
      <c r="G212" s="17"/>
      <c r="I212" s="1"/>
    </row>
    <row r="213" spans="2:9" ht="12.75" x14ac:dyDescent="0.2">
      <c r="B213" s="84"/>
      <c r="C213" s="178"/>
      <c r="D213" s="249" t="s">
        <v>868</v>
      </c>
      <c r="E213" s="181" t="s">
        <v>772</v>
      </c>
      <c r="F213" s="17"/>
      <c r="G213" s="17"/>
      <c r="I213" s="1"/>
    </row>
    <row r="214" spans="2:9" ht="12.75" x14ac:dyDescent="0.2">
      <c r="B214" s="84"/>
      <c r="C214" s="204" t="s">
        <v>938</v>
      </c>
      <c r="D214" s="343" t="s">
        <v>876</v>
      </c>
      <c r="E214" s="348"/>
      <c r="F214" s="17"/>
      <c r="G214" s="17"/>
      <c r="I214" s="1"/>
    </row>
    <row r="215" spans="2:9" ht="12.75" x14ac:dyDescent="0.2">
      <c r="B215" s="84"/>
      <c r="C215" s="204" t="s">
        <v>939</v>
      </c>
      <c r="D215" s="343" t="s">
        <v>877</v>
      </c>
      <c r="E215" s="348"/>
      <c r="F215" s="17"/>
      <c r="G215" s="17"/>
      <c r="I215" s="1"/>
    </row>
    <row r="216" spans="2:9" ht="12.75" x14ac:dyDescent="0.2">
      <c r="B216" s="84"/>
      <c r="C216" s="204" t="s">
        <v>940</v>
      </c>
      <c r="D216" s="469" t="s">
        <v>602</v>
      </c>
      <c r="E216" s="468"/>
      <c r="F216" s="17"/>
      <c r="G216" s="17"/>
      <c r="I216" s="1"/>
    </row>
    <row r="217" spans="2:9" ht="12.75" x14ac:dyDescent="0.2">
      <c r="B217" s="84"/>
      <c r="C217" s="178"/>
      <c r="D217" s="215" t="s">
        <v>865</v>
      </c>
      <c r="E217" s="200" t="s">
        <v>296</v>
      </c>
      <c r="F217" s="17"/>
      <c r="G217" s="17"/>
      <c r="I217" s="1"/>
    </row>
    <row r="218" spans="2:9" ht="12.75" x14ac:dyDescent="0.2">
      <c r="B218" s="84"/>
      <c r="C218" s="178"/>
      <c r="D218" s="249" t="s">
        <v>866</v>
      </c>
      <c r="E218" s="200" t="s">
        <v>297</v>
      </c>
      <c r="F218" s="17"/>
      <c r="G218" s="17"/>
      <c r="I218" s="1"/>
    </row>
    <row r="219" spans="2:9" ht="12.75" x14ac:dyDescent="0.2">
      <c r="B219" s="84"/>
      <c r="C219" s="178"/>
      <c r="D219" s="219" t="s">
        <v>867</v>
      </c>
      <c r="E219" s="181" t="s">
        <v>298</v>
      </c>
      <c r="F219" s="17"/>
      <c r="G219" s="17"/>
      <c r="I219" s="1"/>
    </row>
    <row r="220" spans="2:9" ht="22.7" customHeight="1" x14ac:dyDescent="0.2">
      <c r="B220" s="84"/>
      <c r="C220" s="204" t="s">
        <v>941</v>
      </c>
      <c r="D220" s="453" t="s">
        <v>584</v>
      </c>
      <c r="E220" s="413"/>
      <c r="F220" s="17"/>
      <c r="G220" s="17"/>
      <c r="I220" s="1"/>
    </row>
    <row r="221" spans="2:9" ht="12.75" x14ac:dyDescent="0.2">
      <c r="B221" s="84"/>
      <c r="C221" s="204" t="s">
        <v>942</v>
      </c>
      <c r="D221" s="453" t="s">
        <v>276</v>
      </c>
      <c r="E221" s="413"/>
      <c r="F221" s="17"/>
      <c r="G221" s="17"/>
      <c r="I221" s="1"/>
    </row>
    <row r="222" spans="2:9" ht="22.7" customHeight="1" x14ac:dyDescent="0.2">
      <c r="B222" s="84"/>
      <c r="C222" s="204" t="s">
        <v>943</v>
      </c>
      <c r="D222" s="343" t="s">
        <v>477</v>
      </c>
      <c r="E222" s="344"/>
      <c r="F222" s="17"/>
      <c r="G222" s="17"/>
      <c r="I222" s="1"/>
    </row>
    <row r="223" spans="2:9" ht="12.75" x14ac:dyDescent="0.2">
      <c r="B223" s="84"/>
      <c r="C223" s="204" t="s">
        <v>944</v>
      </c>
      <c r="D223" s="343" t="s">
        <v>469</v>
      </c>
      <c r="E223" s="344"/>
      <c r="F223" s="17"/>
      <c r="G223" s="17"/>
      <c r="I223" s="1"/>
    </row>
    <row r="224" spans="2:9" ht="12.75" x14ac:dyDescent="0.2">
      <c r="B224" s="84"/>
      <c r="C224" s="178"/>
      <c r="D224" s="390" t="s">
        <v>233</v>
      </c>
      <c r="E224" s="392"/>
      <c r="F224" s="17"/>
      <c r="G224" s="17"/>
      <c r="I224" s="1"/>
    </row>
    <row r="225" spans="2:99" ht="12.75" x14ac:dyDescent="0.2">
      <c r="B225" s="84"/>
      <c r="C225" s="204" t="s">
        <v>945</v>
      </c>
      <c r="D225" s="354" t="s">
        <v>950</v>
      </c>
      <c r="E225" s="354"/>
      <c r="F225" s="17"/>
      <c r="G225" s="17"/>
      <c r="I225" s="1"/>
    </row>
    <row r="226" spans="2:99" ht="22.7" customHeight="1" x14ac:dyDescent="0.2">
      <c r="B226" s="84"/>
      <c r="C226" s="204" t="s">
        <v>946</v>
      </c>
      <c r="D226" s="453" t="s">
        <v>951</v>
      </c>
      <c r="E226" s="460"/>
      <c r="F226" s="17"/>
      <c r="G226" s="17"/>
      <c r="I226" s="1"/>
    </row>
    <row r="227" spans="2:99" ht="12.75" x14ac:dyDescent="0.2">
      <c r="B227" s="84"/>
      <c r="C227" s="185" t="s">
        <v>15</v>
      </c>
      <c r="D227" s="358" t="s">
        <v>815</v>
      </c>
      <c r="E227" s="359"/>
      <c r="F227" s="38">
        <v>8.5000000000000006E-3</v>
      </c>
      <c r="G227" s="269">
        <v>8.5000000000000006E-3</v>
      </c>
      <c r="I227" s="1"/>
    </row>
    <row r="228" spans="2:99" ht="12.75" x14ac:dyDescent="0.2">
      <c r="B228" s="85"/>
      <c r="C228" s="204" t="s">
        <v>933</v>
      </c>
      <c r="D228" s="354" t="s">
        <v>437</v>
      </c>
      <c r="E228" s="354"/>
      <c r="F228" s="14"/>
      <c r="G228" s="14"/>
      <c r="I228" s="1"/>
    </row>
    <row r="229" spans="2:99" ht="33" customHeight="1" x14ac:dyDescent="0.2">
      <c r="B229" s="85"/>
      <c r="C229" s="170"/>
      <c r="D229" s="215" t="s">
        <v>865</v>
      </c>
      <c r="E229" s="225" t="s">
        <v>341</v>
      </c>
      <c r="F229" s="19"/>
      <c r="G229" s="19"/>
      <c r="I229" s="1"/>
    </row>
    <row r="230" spans="2:99" ht="12.75" x14ac:dyDescent="0.2">
      <c r="B230" s="85"/>
      <c r="C230" s="170"/>
      <c r="D230" s="249" t="s">
        <v>866</v>
      </c>
      <c r="E230" s="250" t="s">
        <v>830</v>
      </c>
      <c r="F230" s="19"/>
      <c r="G230" s="19"/>
      <c r="I230" s="1"/>
    </row>
    <row r="231" spans="2:99" ht="12.75" x14ac:dyDescent="0.2">
      <c r="B231" s="85"/>
      <c r="C231" s="170"/>
      <c r="D231" s="249" t="s">
        <v>867</v>
      </c>
      <c r="E231" s="250" t="s">
        <v>554</v>
      </c>
      <c r="F231" s="19"/>
      <c r="G231" s="19"/>
      <c r="I231" s="1"/>
    </row>
    <row r="232" spans="2:99" ht="12.75" x14ac:dyDescent="0.2">
      <c r="B232" s="85"/>
      <c r="C232" s="170"/>
      <c r="D232" s="249" t="s">
        <v>868</v>
      </c>
      <c r="E232" s="250" t="s">
        <v>555</v>
      </c>
      <c r="F232" s="19"/>
      <c r="G232" s="19"/>
      <c r="I232" s="1"/>
    </row>
    <row r="233" spans="2:99" ht="12.75" x14ac:dyDescent="0.2">
      <c r="B233" s="85"/>
      <c r="C233" s="170"/>
      <c r="D233" s="249" t="s">
        <v>869</v>
      </c>
      <c r="E233" s="250" t="s">
        <v>277</v>
      </c>
      <c r="F233" s="19"/>
      <c r="G233" s="19"/>
      <c r="I233" s="1"/>
    </row>
    <row r="234" spans="2:99" ht="12.75" x14ac:dyDescent="0.2">
      <c r="B234" s="85"/>
      <c r="C234" s="170"/>
      <c r="D234" s="249" t="s">
        <v>870</v>
      </c>
      <c r="E234" s="250" t="s">
        <v>278</v>
      </c>
      <c r="F234" s="19"/>
      <c r="G234" s="19"/>
      <c r="I234" s="1"/>
    </row>
    <row r="235" spans="2:99" ht="12.75" x14ac:dyDescent="0.2">
      <c r="B235" s="85"/>
      <c r="C235" s="170"/>
      <c r="D235" s="249" t="s">
        <v>871</v>
      </c>
      <c r="E235" s="250" t="s">
        <v>342</v>
      </c>
      <c r="F235" s="19"/>
      <c r="G235" s="19"/>
      <c r="I235" s="1"/>
    </row>
    <row r="236" spans="2:99" ht="12.75" x14ac:dyDescent="0.2">
      <c r="B236" s="85"/>
      <c r="C236" s="170"/>
      <c r="D236" s="249" t="s">
        <v>872</v>
      </c>
      <c r="E236" s="150" t="s">
        <v>417</v>
      </c>
      <c r="F236" s="19"/>
      <c r="G236" s="19"/>
      <c r="I236" s="1"/>
    </row>
    <row r="237" spans="2:99" ht="12.75" x14ac:dyDescent="0.2">
      <c r="B237" s="87"/>
      <c r="C237" s="175"/>
      <c r="D237" s="249" t="s">
        <v>873</v>
      </c>
      <c r="E237" s="150" t="s">
        <v>418</v>
      </c>
      <c r="F237" s="21"/>
      <c r="G237" s="21"/>
      <c r="I237" s="1"/>
    </row>
    <row r="238" spans="2:99" ht="27.75" x14ac:dyDescent="0.4">
      <c r="F238" s="78"/>
      <c r="G238" s="108" t="str">
        <f>+G$43</f>
        <v>Offenlegung Pleißemühlgraben BA 0</v>
      </c>
    </row>
    <row r="239" spans="2:99" ht="12.75" x14ac:dyDescent="0.2">
      <c r="B239" s="81" t="s">
        <v>322</v>
      </c>
      <c r="E239" s="252"/>
      <c r="F239" s="109"/>
      <c r="G239" s="110" t="str">
        <f>+G$44</f>
        <v>Anl. I.1 - Freianlagenplanung</v>
      </c>
    </row>
    <row r="240" spans="2:99" ht="3" customHeight="1" x14ac:dyDescent="0.2">
      <c r="B240" s="80"/>
      <c r="C240" s="253"/>
      <c r="D240" s="253"/>
      <c r="E240" s="253"/>
      <c r="F240" s="79"/>
      <c r="G240" s="78"/>
      <c r="H240" s="6"/>
      <c r="I240" s="6"/>
      <c r="J240" s="6"/>
      <c r="K240" s="6"/>
      <c r="L240" s="6"/>
      <c r="M240" s="6"/>
      <c r="N240" s="6"/>
      <c r="O240" s="6"/>
      <c r="AA240" s="6"/>
      <c r="AM240" s="6"/>
      <c r="AY240" s="6"/>
      <c r="BK240" s="6"/>
      <c r="BW240" s="6"/>
      <c r="CI240" s="6"/>
      <c r="CU240" s="6"/>
    </row>
    <row r="241" spans="2:9" ht="12" customHeight="1" x14ac:dyDescent="0.2">
      <c r="B241" s="365" t="str">
        <f>+$B$46</f>
        <v>Anlage [ ] zum Vertrag Landschaftsarchitekt zwischen [  ]</v>
      </c>
      <c r="C241" s="366" t="str">
        <f>+$B$46</f>
        <v>Anlage [ ] zum Vertrag Landschaftsarchitekt zwischen [  ]</v>
      </c>
      <c r="D241" s="366" t="str">
        <f>+$B$46</f>
        <v>Anlage [ ] zum Vertrag Landschaftsarchitekt zwischen [  ]</v>
      </c>
      <c r="E241" s="367" t="str">
        <f>+$B$46</f>
        <v>Anlage [ ] zum Vertrag Landschaftsarchitekt zwischen [  ]</v>
      </c>
      <c r="F241" s="146" t="s">
        <v>322</v>
      </c>
      <c r="G241" s="147"/>
    </row>
    <row r="242" spans="2:9" ht="12" customHeight="1" x14ac:dyDescent="0.2">
      <c r="B242" s="365" t="str">
        <f>+$B$47</f>
        <v>Leistungspflichten und Teilleistungsbewertungen zur Objektplanung für Freianlagen</v>
      </c>
      <c r="C242" s="366" t="str">
        <f>+$B$47</f>
        <v>Leistungspflichten und Teilleistungsbewertungen zur Objektplanung für Freianlagen</v>
      </c>
      <c r="D242" s="366" t="str">
        <f>+$B$47</f>
        <v>Leistungspflichten und Teilleistungsbewertungen zur Objektplanung für Freianlagen</v>
      </c>
      <c r="E242" s="367" t="str">
        <f>+$B$47</f>
        <v>Leistungspflichten und Teilleistungsbewertungen zur Objektplanung für Freianlagen</v>
      </c>
      <c r="F242" s="288" t="s">
        <v>1035</v>
      </c>
      <c r="G242" s="287">
        <v>45544</v>
      </c>
    </row>
    <row r="243" spans="2:9" ht="12" customHeight="1" x14ac:dyDescent="0.2">
      <c r="B243" s="398" t="str">
        <f>+$B$48</f>
        <v>Freianlagenplanung HOAI § 39(4)</v>
      </c>
      <c r="C243" s="399" t="str">
        <f>+$B$48</f>
        <v>Freianlagenplanung HOAI § 39(4)</v>
      </c>
      <c r="D243" s="399" t="str">
        <f>+$B$48</f>
        <v>Freianlagenplanung HOAI § 39(4)</v>
      </c>
      <c r="E243" s="400" t="str">
        <f>+$B$48</f>
        <v>Freianlagenplanung HOAI § 39(4)</v>
      </c>
      <c r="F243" s="22"/>
      <c r="G243" s="23"/>
    </row>
    <row r="244" spans="2:9" ht="12.75" customHeight="1" x14ac:dyDescent="0.2">
      <c r="B244" s="149"/>
      <c r="C244" s="425" t="s">
        <v>188</v>
      </c>
      <c r="D244" s="426"/>
      <c r="E244" s="427"/>
      <c r="F244" s="148" t="str">
        <f>+F$49</f>
        <v>Basis</v>
      </c>
      <c r="G244" s="148" t="str">
        <f>+G$49</f>
        <v>Vertrag</v>
      </c>
      <c r="I244" s="1" t="s">
        <v>322</v>
      </c>
    </row>
    <row r="245" spans="2:9" ht="12.75" x14ac:dyDescent="0.2">
      <c r="B245" s="47" t="s">
        <v>12</v>
      </c>
      <c r="C245" s="408" t="s">
        <v>972</v>
      </c>
      <c r="D245" s="406"/>
      <c r="E245" s="406"/>
      <c r="F245" s="24" t="s">
        <v>322</v>
      </c>
      <c r="G245" s="25"/>
      <c r="I245" s="1"/>
    </row>
    <row r="246" spans="2:9" ht="12.75" x14ac:dyDescent="0.2">
      <c r="B246" s="92"/>
      <c r="C246" s="403" t="s">
        <v>292</v>
      </c>
      <c r="D246" s="404"/>
      <c r="E246" s="405"/>
      <c r="F246" s="26" t="s">
        <v>322</v>
      </c>
      <c r="G246" s="27"/>
      <c r="H246" s="2"/>
      <c r="I246" s="1"/>
    </row>
    <row r="247" spans="2:9" ht="12.75" x14ac:dyDescent="0.2">
      <c r="B247" s="84"/>
      <c r="C247" s="185" t="s">
        <v>15</v>
      </c>
      <c r="D247" s="358" t="s">
        <v>815</v>
      </c>
      <c r="E247" s="359"/>
      <c r="F247" s="414" t="s">
        <v>508</v>
      </c>
      <c r="G247" s="415"/>
      <c r="I247" s="1"/>
    </row>
    <row r="248" spans="2:9" ht="12.75" x14ac:dyDescent="0.2">
      <c r="B248" s="85"/>
      <c r="C248" s="204" t="s">
        <v>934</v>
      </c>
      <c r="D248" s="343" t="s">
        <v>638</v>
      </c>
      <c r="E248" s="344"/>
      <c r="F248" s="19"/>
      <c r="G248" s="19"/>
      <c r="I248" s="1"/>
    </row>
    <row r="249" spans="2:9" ht="12.75" customHeight="1" x14ac:dyDescent="0.2">
      <c r="B249" s="85"/>
      <c r="C249" s="170"/>
      <c r="D249" s="249" t="s">
        <v>865</v>
      </c>
      <c r="E249" s="198" t="s">
        <v>534</v>
      </c>
      <c r="F249" s="17"/>
      <c r="G249" s="17"/>
      <c r="I249" s="1"/>
    </row>
    <row r="250" spans="2:9" ht="22.7" customHeight="1" x14ac:dyDescent="0.2">
      <c r="B250" s="85"/>
      <c r="C250" s="170"/>
      <c r="D250" s="249" t="s">
        <v>866</v>
      </c>
      <c r="E250" s="247" t="s">
        <v>535</v>
      </c>
      <c r="F250" s="17"/>
      <c r="G250" s="17"/>
      <c r="I250" s="1"/>
    </row>
    <row r="251" spans="2:9" ht="22.7" customHeight="1" x14ac:dyDescent="0.2">
      <c r="B251" s="85"/>
      <c r="C251" s="170"/>
      <c r="D251" s="249" t="s">
        <v>867</v>
      </c>
      <c r="E251" s="247" t="s">
        <v>536</v>
      </c>
      <c r="F251" s="17"/>
      <c r="G251" s="17"/>
      <c r="I251" s="1"/>
    </row>
    <row r="252" spans="2:9" ht="22.7" customHeight="1" x14ac:dyDescent="0.2">
      <c r="B252" s="85"/>
      <c r="C252" s="170"/>
      <c r="D252" s="249" t="s">
        <v>868</v>
      </c>
      <c r="E252" s="247" t="s">
        <v>537</v>
      </c>
      <c r="F252" s="31"/>
      <c r="G252" s="31"/>
      <c r="I252" s="1"/>
    </row>
    <row r="253" spans="2:9" ht="22.7" customHeight="1" x14ac:dyDescent="0.2">
      <c r="B253" s="85" t="s">
        <v>322</v>
      </c>
      <c r="C253" s="188" t="s">
        <v>16</v>
      </c>
      <c r="D253" s="406" t="s">
        <v>227</v>
      </c>
      <c r="E253" s="409"/>
      <c r="F253" s="42">
        <v>4.8500000000000001E-2</v>
      </c>
      <c r="G253" s="349">
        <v>4.8500000000000001E-2</v>
      </c>
      <c r="I253" s="1"/>
    </row>
    <row r="254" spans="2:9" ht="12" customHeight="1" x14ac:dyDescent="0.2">
      <c r="B254" s="85"/>
      <c r="C254" s="189"/>
      <c r="D254" s="407" t="s">
        <v>180</v>
      </c>
      <c r="E254" s="470"/>
      <c r="F254" s="42"/>
      <c r="G254" s="350"/>
      <c r="I254" s="1"/>
    </row>
    <row r="255" spans="2:9" ht="22.7" customHeight="1" x14ac:dyDescent="0.2">
      <c r="B255" s="85"/>
      <c r="C255" s="189"/>
      <c r="D255" s="407" t="s">
        <v>398</v>
      </c>
      <c r="E255" s="470"/>
      <c r="F255" s="12"/>
      <c r="G255" s="350"/>
      <c r="I255" s="1"/>
    </row>
    <row r="256" spans="2:9" ht="12" customHeight="1" x14ac:dyDescent="0.2">
      <c r="B256" s="85"/>
      <c r="C256" s="189"/>
      <c r="D256" s="51" t="s">
        <v>399</v>
      </c>
      <c r="E256" s="58"/>
      <c r="F256" s="42"/>
      <c r="G256" s="350"/>
      <c r="I256" s="1"/>
    </row>
    <row r="257" spans="2:9" ht="12" customHeight="1" x14ac:dyDescent="0.2">
      <c r="B257" s="85"/>
      <c r="C257" s="189"/>
      <c r="D257" s="51" t="s">
        <v>289</v>
      </c>
      <c r="E257" s="58"/>
      <c r="F257" s="42"/>
      <c r="G257" s="350"/>
      <c r="I257" s="1"/>
    </row>
    <row r="258" spans="2:9" ht="12" customHeight="1" x14ac:dyDescent="0.2">
      <c r="B258" s="85"/>
      <c r="C258" s="190"/>
      <c r="D258" s="71" t="s">
        <v>288</v>
      </c>
      <c r="E258" s="59"/>
      <c r="F258" s="42"/>
      <c r="G258" s="351"/>
      <c r="I258" s="1"/>
    </row>
    <row r="259" spans="2:9" ht="12.75" customHeight="1" x14ac:dyDescent="0.2">
      <c r="B259" s="85"/>
      <c r="C259" s="204" t="s">
        <v>933</v>
      </c>
      <c r="D259" s="343" t="s">
        <v>538</v>
      </c>
      <c r="E259" s="344"/>
      <c r="F259" s="52"/>
      <c r="G259" s="52"/>
      <c r="I259" s="1"/>
    </row>
    <row r="260" spans="2:9" ht="12.75" x14ac:dyDescent="0.2">
      <c r="B260" s="85"/>
      <c r="C260" s="11"/>
      <c r="D260" s="249" t="s">
        <v>865</v>
      </c>
      <c r="E260" s="257" t="s">
        <v>495</v>
      </c>
      <c r="F260" s="15"/>
      <c r="G260" s="15"/>
      <c r="I260" s="1"/>
    </row>
    <row r="261" spans="2:9" ht="12.75" x14ac:dyDescent="0.2">
      <c r="B261" s="85"/>
      <c r="C261" s="11"/>
      <c r="D261" s="249" t="s">
        <v>866</v>
      </c>
      <c r="E261" s="250" t="s">
        <v>702</v>
      </c>
      <c r="F261" s="15"/>
      <c r="G261" s="15"/>
      <c r="I261" s="1"/>
    </row>
    <row r="262" spans="2:9" ht="12.75" x14ac:dyDescent="0.2">
      <c r="B262" s="85"/>
      <c r="C262" s="11"/>
      <c r="D262" s="249" t="s">
        <v>867</v>
      </c>
      <c r="E262" s="257" t="s">
        <v>496</v>
      </c>
      <c r="F262" s="15"/>
      <c r="G262" s="15"/>
      <c r="I262" s="1"/>
    </row>
    <row r="263" spans="2:9" ht="22.5" x14ac:dyDescent="0.2">
      <c r="B263" s="85"/>
      <c r="C263" s="11"/>
      <c r="D263" s="249" t="s">
        <v>868</v>
      </c>
      <c r="E263" s="225" t="s">
        <v>181</v>
      </c>
      <c r="F263" s="15"/>
      <c r="G263" s="15"/>
      <c r="I263" s="1"/>
    </row>
    <row r="264" spans="2:9" ht="22.5" x14ac:dyDescent="0.2">
      <c r="B264" s="85"/>
      <c r="C264" s="11"/>
      <c r="D264" s="249" t="s">
        <v>869</v>
      </c>
      <c r="E264" s="248" t="s">
        <v>754</v>
      </c>
      <c r="F264" s="15"/>
      <c r="G264" s="15"/>
      <c r="I264" s="1"/>
    </row>
    <row r="265" spans="2:9" ht="22.5" x14ac:dyDescent="0.2">
      <c r="B265" s="85"/>
      <c r="C265" s="194"/>
      <c r="D265" s="249" t="s">
        <v>870</v>
      </c>
      <c r="E265" s="235" t="s">
        <v>846</v>
      </c>
      <c r="F265" s="15"/>
      <c r="G265" s="15"/>
      <c r="I265" s="1"/>
    </row>
    <row r="266" spans="2:9" ht="22.7" customHeight="1" x14ac:dyDescent="0.2">
      <c r="B266" s="85"/>
      <c r="C266" s="204" t="s">
        <v>934</v>
      </c>
      <c r="D266" s="343" t="s">
        <v>663</v>
      </c>
      <c r="E266" s="348"/>
      <c r="F266" s="15"/>
      <c r="G266" s="15"/>
      <c r="I266" s="1"/>
    </row>
    <row r="267" spans="2:9" ht="12.75" x14ac:dyDescent="0.2">
      <c r="B267" s="85"/>
      <c r="C267" s="11"/>
      <c r="D267" s="215" t="s">
        <v>865</v>
      </c>
      <c r="E267" s="200" t="s">
        <v>299</v>
      </c>
      <c r="F267" s="15"/>
      <c r="G267" s="15"/>
      <c r="I267" s="1"/>
    </row>
    <row r="268" spans="2:9" ht="12.75" x14ac:dyDescent="0.2">
      <c r="B268" s="85"/>
      <c r="C268" s="11"/>
      <c r="D268" s="249" t="s">
        <v>866</v>
      </c>
      <c r="E268" s="200" t="s">
        <v>300</v>
      </c>
      <c r="F268" s="15"/>
      <c r="G268" s="15"/>
      <c r="I268" s="1"/>
    </row>
    <row r="269" spans="2:9" ht="12.75" x14ac:dyDescent="0.2">
      <c r="B269" s="85"/>
      <c r="C269" s="11"/>
      <c r="D269" s="249" t="s">
        <v>867</v>
      </c>
      <c r="E269" s="200" t="s">
        <v>301</v>
      </c>
      <c r="F269" s="15"/>
      <c r="G269" s="15"/>
      <c r="I269" s="1"/>
    </row>
    <row r="270" spans="2:9" ht="12.75" x14ac:dyDescent="0.2">
      <c r="B270" s="85"/>
      <c r="C270" s="11"/>
      <c r="D270" s="249" t="s">
        <v>868</v>
      </c>
      <c r="E270" s="238" t="s">
        <v>302</v>
      </c>
      <c r="F270" s="15"/>
      <c r="G270" s="15"/>
      <c r="I270" s="1"/>
    </row>
    <row r="271" spans="2:9" ht="12.75" x14ac:dyDescent="0.2">
      <c r="B271" s="85"/>
      <c r="C271" s="204" t="s">
        <v>935</v>
      </c>
      <c r="D271" s="343" t="s">
        <v>303</v>
      </c>
      <c r="E271" s="348"/>
      <c r="F271" s="15"/>
      <c r="G271" s="15"/>
      <c r="I271" s="1"/>
    </row>
    <row r="272" spans="2:9" ht="12.75" x14ac:dyDescent="0.2">
      <c r="B272" s="85"/>
      <c r="C272" s="11"/>
      <c r="D272" s="215" t="s">
        <v>865</v>
      </c>
      <c r="E272" s="200" t="s">
        <v>304</v>
      </c>
      <c r="F272" s="15"/>
      <c r="G272" s="15"/>
      <c r="I272" s="1"/>
    </row>
    <row r="273" spans="2:9" ht="12.75" x14ac:dyDescent="0.2">
      <c r="B273" s="85"/>
      <c r="C273" s="11"/>
      <c r="D273" s="249" t="s">
        <v>866</v>
      </c>
      <c r="E273" s="200" t="s">
        <v>305</v>
      </c>
      <c r="F273" s="15"/>
      <c r="G273" s="15"/>
      <c r="I273" s="1"/>
    </row>
    <row r="274" spans="2:9" ht="22.7" customHeight="1" x14ac:dyDescent="0.2">
      <c r="B274" s="85"/>
      <c r="C274" s="204" t="s">
        <v>936</v>
      </c>
      <c r="D274" s="343" t="s">
        <v>785</v>
      </c>
      <c r="E274" s="348"/>
      <c r="F274" s="15"/>
      <c r="G274" s="15"/>
      <c r="I274" s="1"/>
    </row>
    <row r="275" spans="2:9" ht="12.75" x14ac:dyDescent="0.2">
      <c r="B275" s="85"/>
      <c r="C275" s="204" t="s">
        <v>937</v>
      </c>
      <c r="D275" s="343" t="s">
        <v>786</v>
      </c>
      <c r="E275" s="348"/>
      <c r="F275" s="15"/>
      <c r="G275" s="15"/>
      <c r="I275" s="1"/>
    </row>
    <row r="276" spans="2:9" ht="12.75" x14ac:dyDescent="0.2">
      <c r="B276" s="85"/>
      <c r="C276" s="204" t="s">
        <v>938</v>
      </c>
      <c r="D276" s="343" t="s">
        <v>787</v>
      </c>
      <c r="E276" s="348"/>
      <c r="F276" s="15"/>
      <c r="G276" s="15"/>
      <c r="I276" s="1"/>
    </row>
    <row r="277" spans="2:9" ht="12.75" x14ac:dyDescent="0.2">
      <c r="B277" s="85"/>
      <c r="C277" s="204" t="s">
        <v>939</v>
      </c>
      <c r="D277" s="343" t="s">
        <v>788</v>
      </c>
      <c r="E277" s="348"/>
      <c r="F277" s="15"/>
      <c r="G277" s="15"/>
      <c r="I277" s="1"/>
    </row>
    <row r="278" spans="2:9" ht="12.75" x14ac:dyDescent="0.2">
      <c r="B278" s="85"/>
      <c r="C278" s="204" t="s">
        <v>940</v>
      </c>
      <c r="D278" s="343" t="s">
        <v>223</v>
      </c>
      <c r="E278" s="348"/>
      <c r="F278" s="15"/>
      <c r="G278" s="15"/>
      <c r="I278" s="1"/>
    </row>
    <row r="279" spans="2:9" ht="12.75" x14ac:dyDescent="0.2">
      <c r="B279" s="85"/>
      <c r="C279" s="204" t="s">
        <v>941</v>
      </c>
      <c r="D279" s="343" t="s">
        <v>224</v>
      </c>
      <c r="E279" s="348"/>
      <c r="F279" s="15"/>
      <c r="G279" s="15"/>
      <c r="I279" s="1"/>
    </row>
    <row r="280" spans="2:9" ht="12.75" x14ac:dyDescent="0.2">
      <c r="B280" s="85"/>
      <c r="C280" s="204" t="s">
        <v>942</v>
      </c>
      <c r="D280" s="343" t="s">
        <v>225</v>
      </c>
      <c r="E280" s="348"/>
      <c r="F280" s="15"/>
      <c r="G280" s="15"/>
      <c r="I280" s="1"/>
    </row>
    <row r="281" spans="2:9" ht="22.7" customHeight="1" x14ac:dyDescent="0.2">
      <c r="B281" s="85"/>
      <c r="C281" s="204" t="s">
        <v>943</v>
      </c>
      <c r="D281" s="457" t="s">
        <v>226</v>
      </c>
      <c r="E281" s="354"/>
      <c r="F281" s="15"/>
      <c r="G281" s="15"/>
      <c r="I281" s="1"/>
    </row>
    <row r="282" spans="2:9" ht="12.75" x14ac:dyDescent="0.2">
      <c r="B282" s="85"/>
      <c r="C282" s="204" t="s">
        <v>944</v>
      </c>
      <c r="D282" s="343" t="s">
        <v>383</v>
      </c>
      <c r="E282" s="348"/>
      <c r="F282" s="15"/>
      <c r="G282" s="15"/>
      <c r="I282" s="1"/>
    </row>
    <row r="283" spans="2:9" ht="12.75" x14ac:dyDescent="0.2">
      <c r="B283" s="85"/>
      <c r="C283" s="204" t="s">
        <v>945</v>
      </c>
      <c r="D283" s="343" t="s">
        <v>539</v>
      </c>
      <c r="E283" s="348"/>
      <c r="F283" s="15"/>
      <c r="G283" s="15"/>
      <c r="I283" s="1"/>
    </row>
    <row r="284" spans="2:9" ht="22.7" customHeight="1" x14ac:dyDescent="0.2">
      <c r="B284" s="85"/>
      <c r="C284" s="204" t="s">
        <v>946</v>
      </c>
      <c r="D284" s="453" t="s">
        <v>540</v>
      </c>
      <c r="E284" s="413"/>
      <c r="F284" s="15"/>
      <c r="G284" s="15"/>
      <c r="I284" s="1"/>
    </row>
    <row r="285" spans="2:9" ht="22.7" customHeight="1" x14ac:dyDescent="0.2">
      <c r="B285" s="85"/>
      <c r="C285" s="204" t="s">
        <v>947</v>
      </c>
      <c r="D285" s="343" t="s">
        <v>755</v>
      </c>
      <c r="E285" s="344"/>
      <c r="F285" s="15"/>
      <c r="G285" s="15"/>
      <c r="I285" s="1"/>
    </row>
    <row r="286" spans="2:9" ht="12.75" customHeight="1" x14ac:dyDescent="0.2">
      <c r="B286" s="85"/>
      <c r="C286" s="204" t="s">
        <v>948</v>
      </c>
      <c r="D286" s="453" t="s">
        <v>756</v>
      </c>
      <c r="E286" s="413"/>
      <c r="F286" s="15"/>
      <c r="G286" s="15"/>
      <c r="I286" s="1"/>
    </row>
    <row r="287" spans="2:9" ht="12.75" x14ac:dyDescent="0.2">
      <c r="B287" s="85"/>
      <c r="C287" s="204" t="s">
        <v>952</v>
      </c>
      <c r="D287" s="343" t="s">
        <v>492</v>
      </c>
      <c r="E287" s="344"/>
      <c r="F287" s="15"/>
      <c r="G287" s="15"/>
      <c r="I287" s="1"/>
    </row>
    <row r="288" spans="2:9" ht="22.7" customHeight="1" x14ac:dyDescent="0.2">
      <c r="B288" s="85"/>
      <c r="C288" s="204" t="s">
        <v>953</v>
      </c>
      <c r="D288" s="354" t="s">
        <v>766</v>
      </c>
      <c r="E288" s="354"/>
      <c r="F288" s="15"/>
      <c r="G288" s="15"/>
      <c r="I288" s="1"/>
    </row>
    <row r="289" spans="2:99" ht="22.7" customHeight="1" x14ac:dyDescent="0.2">
      <c r="B289" s="85"/>
      <c r="C289" s="204" t="s">
        <v>954</v>
      </c>
      <c r="D289" s="348" t="s">
        <v>562</v>
      </c>
      <c r="E289" s="348"/>
      <c r="F289" s="15"/>
      <c r="G289" s="15"/>
      <c r="I289" s="1"/>
    </row>
    <row r="290" spans="2:99" ht="12.75" x14ac:dyDescent="0.2">
      <c r="B290" s="85"/>
      <c r="C290" s="204" t="s">
        <v>955</v>
      </c>
      <c r="D290" s="343" t="s">
        <v>773</v>
      </c>
      <c r="E290" s="344"/>
      <c r="F290" s="15"/>
      <c r="G290" s="15"/>
      <c r="I290" s="1"/>
    </row>
    <row r="291" spans="2:99" ht="12.75" x14ac:dyDescent="0.2">
      <c r="B291" s="85"/>
      <c r="C291" s="11"/>
      <c r="D291" s="249" t="s">
        <v>865</v>
      </c>
      <c r="E291" s="250" t="s">
        <v>541</v>
      </c>
      <c r="F291" s="15"/>
      <c r="G291" s="15"/>
      <c r="I291" s="1"/>
    </row>
    <row r="292" spans="2:99" ht="12.75" x14ac:dyDescent="0.2">
      <c r="B292" s="85"/>
      <c r="C292" s="11"/>
      <c r="D292" s="249" t="s">
        <v>866</v>
      </c>
      <c r="E292" s="250" t="s">
        <v>702</v>
      </c>
      <c r="F292" s="15"/>
      <c r="G292" s="15"/>
      <c r="I292" s="1"/>
    </row>
    <row r="293" spans="2:99" ht="12.75" x14ac:dyDescent="0.2">
      <c r="B293" s="85"/>
      <c r="C293" s="11"/>
      <c r="D293" s="249" t="s">
        <v>867</v>
      </c>
      <c r="E293" s="250" t="s">
        <v>496</v>
      </c>
      <c r="F293" s="15"/>
      <c r="G293" s="15"/>
      <c r="I293" s="1"/>
    </row>
    <row r="294" spans="2:99" ht="12.75" x14ac:dyDescent="0.2">
      <c r="B294" s="85"/>
      <c r="C294" s="11"/>
      <c r="D294" s="219" t="s">
        <v>868</v>
      </c>
      <c r="E294" s="250" t="s">
        <v>497</v>
      </c>
      <c r="F294" s="15"/>
      <c r="G294" s="15"/>
      <c r="I294" s="1"/>
    </row>
    <row r="295" spans="2:99" ht="33" customHeight="1" x14ac:dyDescent="0.2">
      <c r="B295" s="85"/>
      <c r="C295" s="204" t="s">
        <v>956</v>
      </c>
      <c r="D295" s="453" t="s">
        <v>577</v>
      </c>
      <c r="E295" s="413"/>
      <c r="F295" s="15"/>
      <c r="G295" s="15"/>
      <c r="I295" s="1"/>
    </row>
    <row r="296" spans="2:99" ht="12" customHeight="1" x14ac:dyDescent="0.2">
      <c r="B296" s="85"/>
      <c r="C296" s="204" t="s">
        <v>957</v>
      </c>
      <c r="D296" s="343" t="s">
        <v>492</v>
      </c>
      <c r="E296" s="344"/>
      <c r="F296" s="15"/>
      <c r="G296" s="15"/>
      <c r="I296" s="1"/>
    </row>
    <row r="297" spans="2:99" ht="22.7" customHeight="1" x14ac:dyDescent="0.2">
      <c r="B297" s="85"/>
      <c r="C297" s="204" t="s">
        <v>958</v>
      </c>
      <c r="D297" s="453" t="s">
        <v>566</v>
      </c>
      <c r="E297" s="413"/>
      <c r="F297" s="15"/>
      <c r="G297" s="15"/>
      <c r="I297" s="1"/>
    </row>
    <row r="298" spans="2:99" ht="22.5" x14ac:dyDescent="0.2">
      <c r="B298" s="85"/>
      <c r="C298" s="11"/>
      <c r="D298" s="249" t="s">
        <v>865</v>
      </c>
      <c r="E298" s="225" t="s">
        <v>744</v>
      </c>
      <c r="F298" s="15"/>
      <c r="G298" s="15"/>
      <c r="I298" s="1"/>
    </row>
    <row r="299" spans="2:99" ht="22.5" x14ac:dyDescent="0.2">
      <c r="B299" s="85"/>
      <c r="C299" s="11"/>
      <c r="D299" s="249" t="s">
        <v>866</v>
      </c>
      <c r="E299" s="225" t="s">
        <v>506</v>
      </c>
      <c r="F299" s="15"/>
      <c r="G299" s="15"/>
      <c r="I299" s="1"/>
    </row>
    <row r="300" spans="2:99" ht="12.75" x14ac:dyDescent="0.2">
      <c r="B300" s="87"/>
      <c r="C300" s="194"/>
      <c r="D300" s="249" t="s">
        <v>867</v>
      </c>
      <c r="E300" s="200" t="s">
        <v>753</v>
      </c>
      <c r="F300" s="53"/>
      <c r="G300" s="53"/>
      <c r="I300" s="1"/>
    </row>
    <row r="301" spans="2:99" ht="27.75" x14ac:dyDescent="0.4">
      <c r="F301" s="78"/>
      <c r="G301" s="108" t="str">
        <f>+G$43</f>
        <v>Offenlegung Pleißemühlgraben BA 0</v>
      </c>
    </row>
    <row r="302" spans="2:99" ht="12.75" x14ac:dyDescent="0.2">
      <c r="B302" s="81" t="s">
        <v>322</v>
      </c>
      <c r="E302" s="252"/>
      <c r="F302" s="109"/>
      <c r="G302" s="110" t="str">
        <f>+G$44</f>
        <v>Anl. I.1 - Freianlagenplanung</v>
      </c>
    </row>
    <row r="303" spans="2:99" ht="3" customHeight="1" x14ac:dyDescent="0.2">
      <c r="B303" s="80"/>
      <c r="C303" s="253"/>
      <c r="D303" s="253"/>
      <c r="E303" s="253"/>
      <c r="F303" s="79"/>
      <c r="G303" s="78"/>
      <c r="H303" s="6"/>
      <c r="I303" s="6"/>
      <c r="J303" s="6"/>
      <c r="K303" s="6"/>
      <c r="L303" s="6"/>
      <c r="M303" s="6"/>
      <c r="N303" s="6"/>
      <c r="O303" s="6"/>
      <c r="AA303" s="6"/>
      <c r="AM303" s="6"/>
      <c r="AY303" s="6"/>
      <c r="BK303" s="6"/>
      <c r="BW303" s="6"/>
      <c r="CI303" s="6"/>
      <c r="CU303" s="6"/>
    </row>
    <row r="304" spans="2:99" ht="12" customHeight="1" x14ac:dyDescent="0.2">
      <c r="B304" s="365" t="str">
        <f>+$B$46</f>
        <v>Anlage [ ] zum Vertrag Landschaftsarchitekt zwischen [  ]</v>
      </c>
      <c r="C304" s="366" t="str">
        <f>+$B$46</f>
        <v>Anlage [ ] zum Vertrag Landschaftsarchitekt zwischen [  ]</v>
      </c>
      <c r="D304" s="366" t="str">
        <f>+$B$46</f>
        <v>Anlage [ ] zum Vertrag Landschaftsarchitekt zwischen [  ]</v>
      </c>
      <c r="E304" s="367" t="str">
        <f>+$B$46</f>
        <v>Anlage [ ] zum Vertrag Landschaftsarchitekt zwischen [  ]</v>
      </c>
      <c r="F304" s="146" t="s">
        <v>322</v>
      </c>
      <c r="G304" s="147"/>
    </row>
    <row r="305" spans="2:9" ht="12" customHeight="1" x14ac:dyDescent="0.2">
      <c r="B305" s="365" t="str">
        <f>+$B$47</f>
        <v>Leistungspflichten und Teilleistungsbewertungen zur Objektplanung für Freianlagen</v>
      </c>
      <c r="C305" s="366" t="str">
        <f>+$B$47</f>
        <v>Leistungspflichten und Teilleistungsbewertungen zur Objektplanung für Freianlagen</v>
      </c>
      <c r="D305" s="366" t="str">
        <f>+$B$47</f>
        <v>Leistungspflichten und Teilleistungsbewertungen zur Objektplanung für Freianlagen</v>
      </c>
      <c r="E305" s="367" t="str">
        <f>+$B$47</f>
        <v>Leistungspflichten und Teilleistungsbewertungen zur Objektplanung für Freianlagen</v>
      </c>
      <c r="F305" s="288" t="s">
        <v>1035</v>
      </c>
      <c r="G305" s="287">
        <v>45544</v>
      </c>
    </row>
    <row r="306" spans="2:9" ht="12" customHeight="1" x14ac:dyDescent="0.2">
      <c r="B306" s="398" t="str">
        <f>+$B$48</f>
        <v>Freianlagenplanung HOAI § 39(4)</v>
      </c>
      <c r="C306" s="399" t="str">
        <f>+$B$48</f>
        <v>Freianlagenplanung HOAI § 39(4)</v>
      </c>
      <c r="D306" s="399" t="str">
        <f>+$B$48</f>
        <v>Freianlagenplanung HOAI § 39(4)</v>
      </c>
      <c r="E306" s="400" t="str">
        <f>+$B$48</f>
        <v>Freianlagenplanung HOAI § 39(4)</v>
      </c>
      <c r="F306" s="22"/>
      <c r="G306" s="23"/>
    </row>
    <row r="307" spans="2:9" ht="12.75" customHeight="1" x14ac:dyDescent="0.2">
      <c r="B307" s="149"/>
      <c r="C307" s="401" t="s">
        <v>188</v>
      </c>
      <c r="D307" s="401"/>
      <c r="E307" s="401"/>
      <c r="F307" s="148" t="str">
        <f>+F$49</f>
        <v>Basis</v>
      </c>
      <c r="G307" s="148" t="str">
        <f>+G$49</f>
        <v>Vertrag</v>
      </c>
      <c r="I307" s="1" t="s">
        <v>322</v>
      </c>
    </row>
    <row r="308" spans="2:9" ht="12.75" x14ac:dyDescent="0.2">
      <c r="B308" s="47" t="s">
        <v>12</v>
      </c>
      <c r="C308" s="358" t="s">
        <v>972</v>
      </c>
      <c r="D308" s="364"/>
      <c r="E308" s="359"/>
      <c r="F308" s="24" t="s">
        <v>322</v>
      </c>
      <c r="G308" s="25"/>
      <c r="I308" s="1"/>
    </row>
    <row r="309" spans="2:9" ht="12.75" x14ac:dyDescent="0.2">
      <c r="B309" s="83"/>
      <c r="C309" s="456" t="s">
        <v>292</v>
      </c>
      <c r="D309" s="428"/>
      <c r="E309" s="428"/>
      <c r="F309" s="26" t="s">
        <v>322</v>
      </c>
      <c r="G309" s="27"/>
      <c r="H309" s="2"/>
      <c r="I309" s="1"/>
    </row>
    <row r="310" spans="2:9" ht="22.7" customHeight="1" x14ac:dyDescent="0.2">
      <c r="B310" s="85" t="s">
        <v>322</v>
      </c>
      <c r="C310" s="188" t="s">
        <v>16</v>
      </c>
      <c r="D310" s="406" t="s">
        <v>227</v>
      </c>
      <c r="E310" s="406"/>
      <c r="F310" s="416" t="s">
        <v>508</v>
      </c>
      <c r="G310" s="417"/>
      <c r="I310" s="1"/>
    </row>
    <row r="311" spans="2:9" ht="12" customHeight="1" x14ac:dyDescent="0.2">
      <c r="B311" s="85"/>
      <c r="C311" s="189"/>
      <c r="D311" s="407" t="s">
        <v>180</v>
      </c>
      <c r="E311" s="407"/>
      <c r="F311" s="72"/>
      <c r="G311" s="73"/>
      <c r="I311" s="1"/>
    </row>
    <row r="312" spans="2:9" ht="22.7" customHeight="1" x14ac:dyDescent="0.2">
      <c r="B312" s="85"/>
      <c r="C312" s="189"/>
      <c r="D312" s="407" t="s">
        <v>398</v>
      </c>
      <c r="E312" s="407"/>
      <c r="F312" s="74"/>
      <c r="G312" s="75"/>
      <c r="I312" s="1"/>
    </row>
    <row r="313" spans="2:9" ht="12" customHeight="1" x14ac:dyDescent="0.2">
      <c r="B313" s="85"/>
      <c r="C313" s="189"/>
      <c r="D313" s="51" t="s">
        <v>399</v>
      </c>
      <c r="E313" s="51"/>
      <c r="F313" s="72"/>
      <c r="G313" s="73"/>
      <c r="I313" s="1"/>
    </row>
    <row r="314" spans="2:9" ht="12" customHeight="1" x14ac:dyDescent="0.2">
      <c r="B314" s="85"/>
      <c r="C314" s="189"/>
      <c r="D314" s="51" t="s">
        <v>289</v>
      </c>
      <c r="E314" s="51"/>
      <c r="F314" s="72"/>
      <c r="G314" s="73"/>
      <c r="I314" s="1"/>
    </row>
    <row r="315" spans="2:9" ht="12" customHeight="1" x14ac:dyDescent="0.2">
      <c r="B315" s="85"/>
      <c r="C315" s="190"/>
      <c r="D315" s="71" t="s">
        <v>288</v>
      </c>
      <c r="E315" s="71"/>
      <c r="F315" s="113"/>
      <c r="G315" s="76"/>
      <c r="I315" s="1"/>
    </row>
    <row r="316" spans="2:9" ht="12.75" x14ac:dyDescent="0.2">
      <c r="B316" s="85"/>
      <c r="C316" s="11"/>
      <c r="D316" s="249" t="s">
        <v>868</v>
      </c>
      <c r="E316" s="200" t="s">
        <v>649</v>
      </c>
      <c r="F316" s="15"/>
      <c r="G316" s="15"/>
      <c r="I316" s="1"/>
    </row>
    <row r="317" spans="2:9" ht="12.75" x14ac:dyDescent="0.2">
      <c r="B317" s="85"/>
      <c r="C317" s="11"/>
      <c r="D317" s="249" t="s">
        <v>869</v>
      </c>
      <c r="E317" s="200" t="s">
        <v>650</v>
      </c>
      <c r="F317" s="15"/>
      <c r="G317" s="15"/>
      <c r="I317" s="1"/>
    </row>
    <row r="318" spans="2:9" ht="12.75" x14ac:dyDescent="0.2">
      <c r="B318" s="85"/>
      <c r="C318" s="11"/>
      <c r="D318" s="249" t="s">
        <v>870</v>
      </c>
      <c r="E318" s="181" t="s">
        <v>651</v>
      </c>
      <c r="F318" s="15"/>
      <c r="G318" s="15"/>
      <c r="I318" s="1"/>
    </row>
    <row r="319" spans="2:9" ht="22.5" x14ac:dyDescent="0.2">
      <c r="B319" s="85"/>
      <c r="C319" s="11"/>
      <c r="D319" s="249" t="s">
        <v>871</v>
      </c>
      <c r="E319" s="248" t="s">
        <v>844</v>
      </c>
      <c r="F319" s="15"/>
      <c r="G319" s="15"/>
      <c r="I319" s="1"/>
    </row>
    <row r="320" spans="2:9" ht="12.75" x14ac:dyDescent="0.2">
      <c r="B320" s="85"/>
      <c r="C320" s="204" t="s">
        <v>959</v>
      </c>
      <c r="D320" s="343" t="s">
        <v>507</v>
      </c>
      <c r="E320" s="344"/>
      <c r="F320" s="15"/>
      <c r="G320" s="15"/>
      <c r="I320" s="1"/>
    </row>
    <row r="321" spans="2:9" ht="12.75" x14ac:dyDescent="0.2">
      <c r="B321" s="85"/>
      <c r="C321" s="11"/>
      <c r="D321" s="249" t="s">
        <v>865</v>
      </c>
      <c r="E321" s="257" t="s">
        <v>703</v>
      </c>
      <c r="F321" s="15"/>
      <c r="G321" s="15"/>
      <c r="I321" s="1"/>
    </row>
    <row r="322" spans="2:9" ht="12.75" x14ac:dyDescent="0.2">
      <c r="B322" s="85"/>
      <c r="C322" s="11"/>
      <c r="D322" s="249" t="s">
        <v>866</v>
      </c>
      <c r="E322" s="250" t="s">
        <v>850</v>
      </c>
      <c r="F322" s="15"/>
      <c r="G322" s="15"/>
      <c r="I322" s="1"/>
    </row>
    <row r="323" spans="2:9" ht="12.75" x14ac:dyDescent="0.2">
      <c r="B323" s="85"/>
      <c r="C323" s="11"/>
      <c r="D323" s="249" t="s">
        <v>867</v>
      </c>
      <c r="E323" s="257" t="s">
        <v>847</v>
      </c>
      <c r="F323" s="15"/>
      <c r="G323" s="15"/>
      <c r="I323" s="1"/>
    </row>
    <row r="324" spans="2:9" ht="12.75" x14ac:dyDescent="0.2">
      <c r="B324" s="85"/>
      <c r="C324" s="11"/>
      <c r="D324" s="249" t="s">
        <v>868</v>
      </c>
      <c r="E324" s="250" t="s">
        <v>848</v>
      </c>
      <c r="F324" s="15"/>
      <c r="G324" s="15"/>
      <c r="I324" s="1"/>
    </row>
    <row r="325" spans="2:9" ht="12.75" x14ac:dyDescent="0.2">
      <c r="B325" s="85"/>
      <c r="C325" s="11"/>
      <c r="D325" s="249" t="s">
        <v>869</v>
      </c>
      <c r="E325" s="257" t="s">
        <v>757</v>
      </c>
      <c r="F325" s="15"/>
      <c r="G325" s="15"/>
      <c r="I325" s="1"/>
    </row>
    <row r="326" spans="2:9" ht="22.7" customHeight="1" x14ac:dyDescent="0.2">
      <c r="B326" s="85"/>
      <c r="C326" s="11"/>
      <c r="D326" s="249" t="s">
        <v>870</v>
      </c>
      <c r="E326" s="256" t="s">
        <v>712</v>
      </c>
      <c r="F326" s="15"/>
      <c r="G326" s="15"/>
      <c r="I326" s="1"/>
    </row>
    <row r="327" spans="2:9" ht="12.75" x14ac:dyDescent="0.2">
      <c r="B327" s="85"/>
      <c r="C327" s="11"/>
      <c r="D327" s="249" t="s">
        <v>871</v>
      </c>
      <c r="E327" s="250" t="s">
        <v>849</v>
      </c>
      <c r="F327" s="15"/>
      <c r="G327" s="15"/>
      <c r="I327" s="1"/>
    </row>
    <row r="328" spans="2:9" ht="12.75" x14ac:dyDescent="0.2">
      <c r="B328" s="85"/>
      <c r="C328" s="11"/>
      <c r="D328" s="249" t="s">
        <v>872</v>
      </c>
      <c r="E328" s="250" t="s">
        <v>400</v>
      </c>
      <c r="F328" s="15"/>
      <c r="G328" s="15"/>
      <c r="I328" s="1"/>
    </row>
    <row r="329" spans="2:9" ht="12.75" x14ac:dyDescent="0.2">
      <c r="B329" s="85"/>
      <c r="C329" s="11"/>
      <c r="D329" s="249" t="s">
        <v>873</v>
      </c>
      <c r="E329" s="257" t="s">
        <v>402</v>
      </c>
      <c r="F329" s="15"/>
      <c r="G329" s="15"/>
      <c r="I329" s="1"/>
    </row>
    <row r="330" spans="2:9" ht="22.5" x14ac:dyDescent="0.2">
      <c r="B330" s="85"/>
      <c r="C330" s="11"/>
      <c r="D330" s="249" t="s">
        <v>874</v>
      </c>
      <c r="E330" s="248" t="s">
        <v>403</v>
      </c>
      <c r="F330" s="15"/>
      <c r="G330" s="15"/>
      <c r="I330" s="1"/>
    </row>
    <row r="331" spans="2:9" ht="22.5" x14ac:dyDescent="0.2">
      <c r="B331" s="85"/>
      <c r="C331" s="11"/>
      <c r="D331" s="249" t="s">
        <v>875</v>
      </c>
      <c r="E331" s="235" t="s">
        <v>896</v>
      </c>
      <c r="F331" s="15"/>
      <c r="G331" s="15"/>
      <c r="I331" s="1"/>
    </row>
    <row r="332" spans="2:9" ht="22.7" customHeight="1" x14ac:dyDescent="0.2">
      <c r="B332" s="85"/>
      <c r="C332" s="204" t="s">
        <v>960</v>
      </c>
      <c r="D332" s="453" t="s">
        <v>765</v>
      </c>
      <c r="E332" s="460"/>
      <c r="F332" s="84"/>
      <c r="G332" s="84"/>
    </row>
    <row r="333" spans="2:9" ht="12.75" customHeight="1" x14ac:dyDescent="0.2">
      <c r="B333" s="85"/>
      <c r="C333" s="206" t="s">
        <v>961</v>
      </c>
      <c r="D333" s="343" t="s">
        <v>681</v>
      </c>
      <c r="E333" s="344"/>
      <c r="F333" s="15"/>
      <c r="G333" s="15"/>
      <c r="I333" s="1"/>
    </row>
    <row r="334" spans="2:9" ht="12.75" x14ac:dyDescent="0.2">
      <c r="B334" s="85"/>
      <c r="C334" s="8"/>
      <c r="D334" s="220" t="s">
        <v>865</v>
      </c>
      <c r="E334" s="250" t="s">
        <v>652</v>
      </c>
      <c r="F334" s="15"/>
      <c r="G334" s="15"/>
      <c r="I334" s="1"/>
    </row>
    <row r="335" spans="2:9" ht="12.75" x14ac:dyDescent="0.2">
      <c r="B335" s="85"/>
      <c r="C335" s="194"/>
      <c r="D335" s="222" t="s">
        <v>866</v>
      </c>
      <c r="E335" s="257" t="s">
        <v>653</v>
      </c>
      <c r="F335" s="15"/>
      <c r="G335" s="15"/>
      <c r="I335" s="1"/>
    </row>
    <row r="336" spans="2:9" ht="24" customHeight="1" x14ac:dyDescent="0.2">
      <c r="B336" s="85"/>
      <c r="C336" s="207" t="s">
        <v>962</v>
      </c>
      <c r="D336" s="343" t="s">
        <v>438</v>
      </c>
      <c r="E336" s="344"/>
      <c r="F336" s="19"/>
      <c r="G336" s="19"/>
      <c r="I336" s="1"/>
    </row>
    <row r="337" spans="2:9" ht="12.75" x14ac:dyDescent="0.2">
      <c r="B337" s="85"/>
      <c r="C337" s="11"/>
      <c r="D337" s="249" t="s">
        <v>865</v>
      </c>
      <c r="E337" s="181" t="s">
        <v>495</v>
      </c>
      <c r="F337" s="19"/>
      <c r="G337" s="19"/>
      <c r="I337" s="1"/>
    </row>
    <row r="338" spans="2:9" ht="12.75" x14ac:dyDescent="0.2">
      <c r="B338" s="85"/>
      <c r="C338" s="170"/>
      <c r="D338" s="249" t="s">
        <v>866</v>
      </c>
      <c r="E338" s="200" t="s">
        <v>182</v>
      </c>
      <c r="F338" s="19"/>
      <c r="G338" s="19"/>
      <c r="I338" s="1"/>
    </row>
    <row r="339" spans="2:9" ht="12.75" x14ac:dyDescent="0.2">
      <c r="B339" s="85"/>
      <c r="C339" s="170"/>
      <c r="D339" s="249" t="s">
        <v>867</v>
      </c>
      <c r="E339" s="181" t="s">
        <v>497</v>
      </c>
      <c r="F339" s="19"/>
      <c r="G339" s="19"/>
      <c r="I339" s="1"/>
    </row>
    <row r="340" spans="2:9" ht="12.75" x14ac:dyDescent="0.2">
      <c r="B340" s="85"/>
      <c r="C340" s="170"/>
      <c r="D340" s="249" t="s">
        <v>868</v>
      </c>
      <c r="E340" s="200" t="s">
        <v>829</v>
      </c>
      <c r="F340" s="19"/>
      <c r="G340" s="19"/>
      <c r="I340" s="1"/>
    </row>
    <row r="341" spans="2:9" ht="12.75" x14ac:dyDescent="0.2">
      <c r="B341" s="85"/>
      <c r="C341" s="111"/>
      <c r="D341" s="446" t="s">
        <v>233</v>
      </c>
      <c r="E341" s="446"/>
      <c r="F341" s="15"/>
      <c r="G341" s="15"/>
      <c r="I341" s="1"/>
    </row>
    <row r="342" spans="2:9" ht="12.75" x14ac:dyDescent="0.2">
      <c r="B342" s="85"/>
      <c r="C342" s="204" t="s">
        <v>963</v>
      </c>
      <c r="D342" s="453" t="s">
        <v>1079</v>
      </c>
      <c r="E342" s="413"/>
      <c r="F342" s="15"/>
      <c r="G342" s="15"/>
      <c r="I342" s="1"/>
    </row>
    <row r="343" spans="2:9" ht="24" customHeight="1" x14ac:dyDescent="0.2">
      <c r="B343" s="85"/>
      <c r="C343" s="204" t="s">
        <v>964</v>
      </c>
      <c r="D343" s="348" t="s">
        <v>845</v>
      </c>
      <c r="E343" s="348"/>
      <c r="F343" s="21"/>
      <c r="G343" s="21"/>
      <c r="I343" s="1"/>
    </row>
    <row r="344" spans="2:9" ht="12.75" x14ac:dyDescent="0.2">
      <c r="B344" s="85"/>
      <c r="C344" s="188" t="s">
        <v>17</v>
      </c>
      <c r="D344" s="360" t="s">
        <v>821</v>
      </c>
      <c r="E344" s="407"/>
      <c r="F344" s="38">
        <v>1.6500000000000001E-2</v>
      </c>
      <c r="G344" s="269">
        <v>1.6500000000000001E-2</v>
      </c>
      <c r="I344" s="1"/>
    </row>
    <row r="345" spans="2:9" ht="43.5" customHeight="1" x14ac:dyDescent="0.2">
      <c r="B345" s="85"/>
      <c r="C345" s="206" t="s">
        <v>933</v>
      </c>
      <c r="D345" s="424" t="s">
        <v>1064</v>
      </c>
      <c r="E345" s="424"/>
      <c r="F345" s="30"/>
      <c r="G345" s="30"/>
      <c r="I345" s="1"/>
    </row>
    <row r="346" spans="2:9" ht="12.75" customHeight="1" x14ac:dyDescent="0.2">
      <c r="B346" s="85"/>
      <c r="C346" s="175"/>
      <c r="D346" s="471" t="s">
        <v>812</v>
      </c>
      <c r="E346" s="472"/>
      <c r="F346" s="17"/>
      <c r="G346" s="17"/>
      <c r="I346" s="1"/>
    </row>
    <row r="347" spans="2:9" ht="12.75" customHeight="1" x14ac:dyDescent="0.2">
      <c r="B347" s="85"/>
      <c r="C347" s="170"/>
      <c r="D347" s="215" t="s">
        <v>865</v>
      </c>
      <c r="E347" s="243" t="s">
        <v>758</v>
      </c>
      <c r="F347" s="17"/>
      <c r="G347" s="17"/>
      <c r="I347" s="1"/>
    </row>
    <row r="348" spans="2:9" ht="12.75" customHeight="1" x14ac:dyDescent="0.2">
      <c r="B348" s="85"/>
      <c r="C348" s="170"/>
      <c r="D348" s="249" t="s">
        <v>866</v>
      </c>
      <c r="E348" s="243" t="s">
        <v>928</v>
      </c>
      <c r="F348" s="17"/>
      <c r="G348" s="17"/>
      <c r="I348" s="1"/>
    </row>
    <row r="349" spans="2:9" ht="22.7" customHeight="1" x14ac:dyDescent="0.2">
      <c r="B349" s="85"/>
      <c r="C349" s="170"/>
      <c r="D349" s="249" t="s">
        <v>867</v>
      </c>
      <c r="E349" s="245" t="s">
        <v>759</v>
      </c>
      <c r="F349" s="17"/>
      <c r="G349" s="17"/>
      <c r="I349" s="1"/>
    </row>
    <row r="350" spans="2:9" ht="12.75" customHeight="1" x14ac:dyDescent="0.2">
      <c r="B350" s="85"/>
      <c r="C350" s="170"/>
      <c r="D350" s="249" t="s">
        <v>868</v>
      </c>
      <c r="E350" s="245" t="s">
        <v>760</v>
      </c>
      <c r="F350" s="17"/>
      <c r="G350" s="17"/>
      <c r="I350" s="1"/>
    </row>
    <row r="351" spans="2:9" ht="12.75" customHeight="1" x14ac:dyDescent="0.2">
      <c r="B351" s="85"/>
      <c r="C351" s="170"/>
      <c r="D351" s="249" t="s">
        <v>869</v>
      </c>
      <c r="E351" s="243" t="s">
        <v>809</v>
      </c>
      <c r="F351" s="17"/>
      <c r="G351" s="17"/>
      <c r="I351" s="1"/>
    </row>
    <row r="352" spans="2:9" ht="12.75" customHeight="1" x14ac:dyDescent="0.2">
      <c r="B352" s="85"/>
      <c r="C352" s="170"/>
      <c r="D352" s="249" t="s">
        <v>870</v>
      </c>
      <c r="E352" s="243" t="s">
        <v>664</v>
      </c>
      <c r="F352" s="17"/>
      <c r="G352" s="17"/>
      <c r="I352" s="1"/>
    </row>
    <row r="353" spans="2:99" ht="12.75" customHeight="1" x14ac:dyDescent="0.2">
      <c r="B353" s="85"/>
      <c r="C353" s="170"/>
      <c r="D353" s="249" t="s">
        <v>871</v>
      </c>
      <c r="E353" s="243" t="s">
        <v>808</v>
      </c>
      <c r="F353" s="17"/>
      <c r="G353" s="17"/>
      <c r="I353" s="1"/>
    </row>
    <row r="354" spans="2:99" ht="12.75" customHeight="1" x14ac:dyDescent="0.2">
      <c r="B354" s="85"/>
      <c r="C354" s="170"/>
      <c r="D354" s="249" t="s">
        <v>872</v>
      </c>
      <c r="E354" s="245" t="s">
        <v>761</v>
      </c>
      <c r="F354" s="17"/>
      <c r="G354" s="17"/>
      <c r="I354" s="1"/>
    </row>
    <row r="355" spans="2:99" ht="12.75" customHeight="1" x14ac:dyDescent="0.2">
      <c r="B355" s="85"/>
      <c r="C355" s="170"/>
      <c r="D355" s="249" t="s">
        <v>873</v>
      </c>
      <c r="E355" s="243" t="s">
        <v>810</v>
      </c>
      <c r="F355" s="17"/>
      <c r="G355" s="17"/>
      <c r="I355" s="1"/>
    </row>
    <row r="356" spans="2:99" ht="12.75" customHeight="1" x14ac:dyDescent="0.2">
      <c r="B356" s="85"/>
      <c r="C356" s="170"/>
      <c r="D356" s="249" t="s">
        <v>874</v>
      </c>
      <c r="E356" s="243" t="s">
        <v>811</v>
      </c>
      <c r="F356" s="17"/>
      <c r="G356" s="17"/>
      <c r="I356" s="1"/>
    </row>
    <row r="357" spans="2:99" ht="22.7" customHeight="1" x14ac:dyDescent="0.2">
      <c r="B357" s="85"/>
      <c r="C357" s="170"/>
      <c r="D357" s="249" t="s">
        <v>875</v>
      </c>
      <c r="E357" s="235" t="s">
        <v>154</v>
      </c>
      <c r="F357" s="17"/>
      <c r="G357" s="17"/>
      <c r="I357" s="1"/>
    </row>
    <row r="358" spans="2:99" ht="22.7" customHeight="1" x14ac:dyDescent="0.2">
      <c r="B358" s="85"/>
      <c r="C358" s="206" t="s">
        <v>934</v>
      </c>
      <c r="D358" s="424" t="s">
        <v>762</v>
      </c>
      <c r="E358" s="424"/>
      <c r="F358" s="17"/>
      <c r="G358" s="17"/>
      <c r="H358" s="1" t="s">
        <v>322</v>
      </c>
    </row>
    <row r="359" spans="2:99" ht="33" customHeight="1" x14ac:dyDescent="0.2">
      <c r="B359" s="85"/>
      <c r="C359" s="221" t="s">
        <v>322</v>
      </c>
      <c r="D359" s="354" t="s">
        <v>763</v>
      </c>
      <c r="E359" s="354"/>
      <c r="F359" s="17"/>
      <c r="G359" s="17"/>
      <c r="H359" s="1"/>
    </row>
    <row r="360" spans="2:99" ht="22.7" customHeight="1" x14ac:dyDescent="0.2">
      <c r="B360" s="85"/>
      <c r="C360" s="175"/>
      <c r="D360" s="345" t="s">
        <v>556</v>
      </c>
      <c r="E360" s="345"/>
      <c r="F360" s="17"/>
      <c r="G360" s="17"/>
      <c r="H360" s="1"/>
    </row>
    <row r="361" spans="2:99" ht="22.7" customHeight="1" x14ac:dyDescent="0.2">
      <c r="B361" s="85"/>
      <c r="C361" s="207" t="s">
        <v>935</v>
      </c>
      <c r="D361" s="343" t="s">
        <v>378</v>
      </c>
      <c r="E361" s="344"/>
      <c r="F361" s="17"/>
      <c r="G361" s="17"/>
      <c r="H361" s="1"/>
    </row>
    <row r="362" spans="2:99" ht="22.7" customHeight="1" x14ac:dyDescent="0.2">
      <c r="B362" s="85"/>
      <c r="C362" s="204" t="s">
        <v>936</v>
      </c>
      <c r="D362" s="343" t="s">
        <v>183</v>
      </c>
      <c r="E362" s="344"/>
      <c r="F362" s="17"/>
      <c r="G362" s="17"/>
      <c r="H362" s="1"/>
    </row>
    <row r="363" spans="2:99" ht="12.75" x14ac:dyDescent="0.2">
      <c r="B363" s="87"/>
      <c r="C363" s="204" t="s">
        <v>937</v>
      </c>
      <c r="D363" s="343" t="s">
        <v>686</v>
      </c>
      <c r="E363" s="344"/>
      <c r="F363" s="31"/>
      <c r="G363" s="31"/>
      <c r="H363" s="1"/>
    </row>
    <row r="364" spans="2:99" ht="27.75" x14ac:dyDescent="0.4">
      <c r="F364" s="78"/>
      <c r="G364" s="108" t="str">
        <f>+G$43</f>
        <v>Offenlegung Pleißemühlgraben BA 0</v>
      </c>
    </row>
    <row r="365" spans="2:99" ht="12.75" x14ac:dyDescent="0.2">
      <c r="B365" s="81" t="s">
        <v>322</v>
      </c>
      <c r="E365" s="252"/>
      <c r="F365" s="109"/>
      <c r="G365" s="110" t="str">
        <f>+G$44</f>
        <v>Anl. I.1 - Freianlagenplanung</v>
      </c>
    </row>
    <row r="366" spans="2:99" ht="3" customHeight="1" x14ac:dyDescent="0.2">
      <c r="B366" s="80"/>
      <c r="C366" s="253"/>
      <c r="D366" s="253"/>
      <c r="E366" s="253"/>
      <c r="F366" s="79"/>
      <c r="G366" s="78"/>
      <c r="H366" s="6"/>
      <c r="I366" s="6"/>
      <c r="J366" s="6"/>
      <c r="K366" s="6"/>
      <c r="L366" s="6"/>
      <c r="M366" s="6"/>
      <c r="N366" s="6"/>
      <c r="O366" s="6"/>
      <c r="AA366" s="6"/>
      <c r="AM366" s="6"/>
      <c r="AY366" s="6"/>
      <c r="BK366" s="6"/>
      <c r="BW366" s="6"/>
      <c r="CI366" s="6"/>
      <c r="CU366" s="6"/>
    </row>
    <row r="367" spans="2:99" ht="12" customHeight="1" x14ac:dyDescent="0.2">
      <c r="B367" s="365" t="str">
        <f>+$B$46</f>
        <v>Anlage [ ] zum Vertrag Landschaftsarchitekt zwischen [  ]</v>
      </c>
      <c r="C367" s="366" t="str">
        <f>+$B$46</f>
        <v>Anlage [ ] zum Vertrag Landschaftsarchitekt zwischen [  ]</v>
      </c>
      <c r="D367" s="366" t="str">
        <f>+$B$46</f>
        <v>Anlage [ ] zum Vertrag Landschaftsarchitekt zwischen [  ]</v>
      </c>
      <c r="E367" s="367" t="str">
        <f>+$B$46</f>
        <v>Anlage [ ] zum Vertrag Landschaftsarchitekt zwischen [  ]</v>
      </c>
      <c r="F367" s="146" t="s">
        <v>322</v>
      </c>
      <c r="G367" s="147"/>
    </row>
    <row r="368" spans="2:99" ht="12" customHeight="1" x14ac:dyDescent="0.2">
      <c r="B368" s="365" t="str">
        <f>+$B$47</f>
        <v>Leistungspflichten und Teilleistungsbewertungen zur Objektplanung für Freianlagen</v>
      </c>
      <c r="C368" s="366" t="str">
        <f>+$B$47</f>
        <v>Leistungspflichten und Teilleistungsbewertungen zur Objektplanung für Freianlagen</v>
      </c>
      <c r="D368" s="366" t="str">
        <f>+$B$47</f>
        <v>Leistungspflichten und Teilleistungsbewertungen zur Objektplanung für Freianlagen</v>
      </c>
      <c r="E368" s="367" t="str">
        <f>+$B$47</f>
        <v>Leistungspflichten und Teilleistungsbewertungen zur Objektplanung für Freianlagen</v>
      </c>
      <c r="F368" s="288" t="s">
        <v>1035</v>
      </c>
      <c r="G368" s="287">
        <v>45544</v>
      </c>
    </row>
    <row r="369" spans="1:9" ht="12" customHeight="1" x14ac:dyDescent="0.2">
      <c r="B369" s="398" t="str">
        <f>+$B$48</f>
        <v>Freianlagenplanung HOAI § 39(4)</v>
      </c>
      <c r="C369" s="399" t="str">
        <f>+$B$48</f>
        <v>Freianlagenplanung HOAI § 39(4)</v>
      </c>
      <c r="D369" s="399" t="str">
        <f>+$B$48</f>
        <v>Freianlagenplanung HOAI § 39(4)</v>
      </c>
      <c r="E369" s="400" t="str">
        <f>+$B$48</f>
        <v>Freianlagenplanung HOAI § 39(4)</v>
      </c>
      <c r="F369" s="22"/>
      <c r="G369" s="23"/>
    </row>
    <row r="370" spans="1:9" ht="12.75" customHeight="1" x14ac:dyDescent="0.2">
      <c r="B370" s="149"/>
      <c r="C370" s="425" t="s">
        <v>188</v>
      </c>
      <c r="D370" s="426"/>
      <c r="E370" s="427"/>
      <c r="F370" s="148" t="str">
        <f>+F$49</f>
        <v>Basis</v>
      </c>
      <c r="G370" s="148" t="str">
        <f>+G$49</f>
        <v>Vertrag</v>
      </c>
      <c r="I370" s="1" t="s">
        <v>322</v>
      </c>
    </row>
    <row r="371" spans="1:9" ht="12.75" x14ac:dyDescent="0.2">
      <c r="B371" s="48" t="s">
        <v>12</v>
      </c>
      <c r="C371" s="358" t="s">
        <v>972</v>
      </c>
      <c r="D371" s="364"/>
      <c r="E371" s="359"/>
      <c r="F371" s="24" t="s">
        <v>322</v>
      </c>
      <c r="G371" s="25"/>
      <c r="I371" s="1"/>
    </row>
    <row r="372" spans="1:9" ht="12.75" x14ac:dyDescent="0.2">
      <c r="B372" s="84"/>
      <c r="C372" s="403" t="s">
        <v>292</v>
      </c>
      <c r="D372" s="404"/>
      <c r="E372" s="405"/>
      <c r="F372" s="26" t="s">
        <v>322</v>
      </c>
      <c r="G372" s="27"/>
      <c r="H372" s="2"/>
      <c r="I372" s="1"/>
    </row>
    <row r="373" spans="1:9" ht="12.75" x14ac:dyDescent="0.2">
      <c r="B373" s="84"/>
      <c r="C373" s="190" t="s">
        <v>17</v>
      </c>
      <c r="D373" s="360" t="s">
        <v>821</v>
      </c>
      <c r="E373" s="407"/>
      <c r="F373" s="356" t="s">
        <v>508</v>
      </c>
      <c r="G373" s="357"/>
      <c r="I373" s="1"/>
    </row>
    <row r="374" spans="1:9" ht="22.7" customHeight="1" x14ac:dyDescent="0.2">
      <c r="B374" s="85"/>
      <c r="C374" s="204" t="s">
        <v>938</v>
      </c>
      <c r="D374" s="368" t="s">
        <v>122</v>
      </c>
      <c r="E374" s="348"/>
      <c r="F374" s="17"/>
      <c r="G374" s="17"/>
      <c r="H374" s="1"/>
    </row>
    <row r="375" spans="1:9" s="1" customFormat="1" ht="12.75" customHeight="1" x14ac:dyDescent="0.2">
      <c r="A375"/>
      <c r="B375" s="85"/>
      <c r="C375" s="206" t="s">
        <v>939</v>
      </c>
      <c r="D375" s="354" t="s">
        <v>202</v>
      </c>
      <c r="E375" s="354"/>
      <c r="F375" s="19"/>
      <c r="G375" s="19"/>
    </row>
    <row r="376" spans="1:9" ht="33" customHeight="1" x14ac:dyDescent="0.2">
      <c r="B376" s="85"/>
      <c r="C376" s="206" t="s">
        <v>940</v>
      </c>
      <c r="D376" s="424" t="s">
        <v>932</v>
      </c>
      <c r="E376" s="424"/>
      <c r="F376" s="17"/>
      <c r="G376" s="17"/>
      <c r="H376" s="1"/>
    </row>
    <row r="377" spans="1:9" ht="33" customHeight="1" x14ac:dyDescent="0.2">
      <c r="B377" s="85"/>
      <c r="C377" s="170"/>
      <c r="D377" s="354" t="s">
        <v>793</v>
      </c>
      <c r="E377" s="354"/>
      <c r="F377" s="17"/>
      <c r="G377" s="17"/>
      <c r="H377" s="1"/>
    </row>
    <row r="378" spans="1:9" ht="22.7" customHeight="1" x14ac:dyDescent="0.2">
      <c r="B378" s="85"/>
      <c r="C378" s="175"/>
      <c r="D378" s="345" t="s">
        <v>968</v>
      </c>
      <c r="E378" s="345"/>
      <c r="F378" s="17"/>
      <c r="G378" s="17"/>
      <c r="H378" s="1"/>
    </row>
    <row r="379" spans="1:9" ht="12.75" x14ac:dyDescent="0.2">
      <c r="B379" s="85"/>
      <c r="C379" s="204" t="s">
        <v>941</v>
      </c>
      <c r="D379" s="354" t="s">
        <v>794</v>
      </c>
      <c r="E379" s="354"/>
      <c r="F379" s="17"/>
      <c r="G379" s="17"/>
      <c r="H379" s="1"/>
    </row>
    <row r="380" spans="1:9" ht="22.7" customHeight="1" x14ac:dyDescent="0.2">
      <c r="B380" s="85"/>
      <c r="C380" s="204" t="s">
        <v>942</v>
      </c>
      <c r="D380" s="343" t="s">
        <v>795</v>
      </c>
      <c r="E380" s="344"/>
      <c r="F380" s="17"/>
      <c r="G380" s="17"/>
      <c r="H380" s="1"/>
    </row>
    <row r="381" spans="1:9" ht="22.7" customHeight="1" x14ac:dyDescent="0.2">
      <c r="B381" s="85"/>
      <c r="C381" s="204" t="s">
        <v>943</v>
      </c>
      <c r="D381" s="343" t="s">
        <v>378</v>
      </c>
      <c r="E381" s="344"/>
      <c r="F381" s="17"/>
      <c r="G381" s="17"/>
      <c r="H381" s="1"/>
    </row>
    <row r="382" spans="1:9" ht="22.7" customHeight="1" x14ac:dyDescent="0.2">
      <c r="B382" s="85"/>
      <c r="C382" s="170"/>
      <c r="D382" s="249" t="s">
        <v>865</v>
      </c>
      <c r="E382" s="248" t="s">
        <v>744</v>
      </c>
      <c r="F382" s="17"/>
      <c r="G382" s="17"/>
      <c r="H382" s="1"/>
    </row>
    <row r="383" spans="1:9" ht="22.7" customHeight="1" x14ac:dyDescent="0.2">
      <c r="B383" s="85"/>
      <c r="C383" s="170"/>
      <c r="D383" s="249" t="s">
        <v>866</v>
      </c>
      <c r="E383" s="248" t="s">
        <v>506</v>
      </c>
      <c r="F383" s="17"/>
      <c r="G383" s="17"/>
      <c r="H383" s="1"/>
    </row>
    <row r="384" spans="1:9" ht="12.75" customHeight="1" x14ac:dyDescent="0.2">
      <c r="B384" s="85"/>
      <c r="C384" s="170"/>
      <c r="D384" s="249" t="s">
        <v>867</v>
      </c>
      <c r="E384" s="200" t="s">
        <v>753</v>
      </c>
      <c r="F384" s="17"/>
      <c r="G384" s="17"/>
      <c r="H384" s="1"/>
    </row>
    <row r="385" spans="2:9" ht="12.75" customHeight="1" x14ac:dyDescent="0.2">
      <c r="B385" s="85"/>
      <c r="C385" s="170"/>
      <c r="D385" s="249" t="s">
        <v>868</v>
      </c>
      <c r="E385" s="200" t="s">
        <v>649</v>
      </c>
      <c r="F385" s="17"/>
      <c r="G385" s="17"/>
      <c r="H385" s="1"/>
    </row>
    <row r="386" spans="2:9" ht="12.75" customHeight="1" x14ac:dyDescent="0.2">
      <c r="B386" s="85"/>
      <c r="C386" s="170"/>
      <c r="D386" s="249" t="s">
        <v>869</v>
      </c>
      <c r="E386" s="200" t="s">
        <v>650</v>
      </c>
      <c r="F386" s="17"/>
      <c r="G386" s="17"/>
      <c r="H386" s="1"/>
    </row>
    <row r="387" spans="2:9" ht="12.75" customHeight="1" x14ac:dyDescent="0.2">
      <c r="B387" s="85"/>
      <c r="C387" s="170"/>
      <c r="D387" s="249" t="s">
        <v>870</v>
      </c>
      <c r="E387" s="200" t="s">
        <v>651</v>
      </c>
      <c r="F387" s="17"/>
      <c r="G387" s="17"/>
      <c r="H387" s="1"/>
    </row>
    <row r="388" spans="2:9" ht="22.7" customHeight="1" x14ac:dyDescent="0.2">
      <c r="B388" s="85"/>
      <c r="C388" s="170"/>
      <c r="D388" s="249" t="s">
        <v>871</v>
      </c>
      <c r="E388" s="248" t="s">
        <v>844</v>
      </c>
      <c r="F388" s="17"/>
      <c r="G388" s="17"/>
      <c r="H388" s="1"/>
    </row>
    <row r="389" spans="2:9" ht="22.7" customHeight="1" x14ac:dyDescent="0.2">
      <c r="B389" s="85"/>
      <c r="C389" s="204" t="s">
        <v>944</v>
      </c>
      <c r="D389" s="343" t="s">
        <v>1065</v>
      </c>
      <c r="E389" s="348"/>
      <c r="F389" s="17"/>
      <c r="G389" s="17"/>
      <c r="H389" s="1"/>
    </row>
    <row r="390" spans="2:9" ht="12.75" x14ac:dyDescent="0.2">
      <c r="B390" s="85"/>
      <c r="C390" s="170"/>
      <c r="D390" s="446" t="s">
        <v>233</v>
      </c>
      <c r="E390" s="446"/>
      <c r="F390" s="17"/>
      <c r="G390" s="17"/>
      <c r="H390" s="1"/>
    </row>
    <row r="391" spans="2:9" ht="12.75" x14ac:dyDescent="0.2">
      <c r="B391" s="85"/>
      <c r="C391" s="204" t="s">
        <v>945</v>
      </c>
      <c r="D391" s="343" t="s">
        <v>1079</v>
      </c>
      <c r="E391" s="344"/>
      <c r="F391" s="17"/>
      <c r="G391" s="17"/>
      <c r="H391" s="1"/>
    </row>
    <row r="392" spans="2:9" ht="22.7" customHeight="1" x14ac:dyDescent="0.2">
      <c r="B392" s="85"/>
      <c r="C392" s="204" t="s">
        <v>946</v>
      </c>
      <c r="D392" s="343" t="s">
        <v>421</v>
      </c>
      <c r="E392" s="344"/>
      <c r="F392" s="31"/>
      <c r="G392" s="17"/>
      <c r="H392" s="1"/>
    </row>
    <row r="393" spans="2:9" ht="12.75" x14ac:dyDescent="0.2">
      <c r="B393" s="85" t="s">
        <v>322</v>
      </c>
      <c r="C393" s="184" t="s">
        <v>18</v>
      </c>
      <c r="D393" s="407" t="s">
        <v>197</v>
      </c>
      <c r="E393" s="407"/>
      <c r="F393" s="38">
        <v>1.4E-2</v>
      </c>
      <c r="G393" s="269">
        <v>1.4E-2</v>
      </c>
      <c r="I393" s="1"/>
    </row>
    <row r="394" spans="2:9" ht="33" customHeight="1" x14ac:dyDescent="0.2">
      <c r="B394" s="85"/>
      <c r="C394" s="206" t="s">
        <v>933</v>
      </c>
      <c r="D394" s="424" t="s">
        <v>1066</v>
      </c>
      <c r="E394" s="424"/>
      <c r="F394" s="30"/>
      <c r="G394" s="30"/>
      <c r="H394" s="1"/>
    </row>
    <row r="395" spans="2:9" ht="12.75" customHeight="1" x14ac:dyDescent="0.2">
      <c r="B395" s="85"/>
      <c r="C395" s="175"/>
      <c r="D395" s="345" t="s">
        <v>422</v>
      </c>
      <c r="E395" s="345"/>
      <c r="F395" s="17"/>
      <c r="G395" s="17"/>
      <c r="H395" s="1"/>
    </row>
    <row r="396" spans="2:9" ht="12.75" customHeight="1" x14ac:dyDescent="0.2">
      <c r="B396" s="85"/>
      <c r="C396" s="206" t="s">
        <v>934</v>
      </c>
      <c r="D396" s="348" t="s">
        <v>293</v>
      </c>
      <c r="E396" s="348"/>
      <c r="F396" s="17"/>
      <c r="G396" s="17"/>
      <c r="H396" s="1"/>
    </row>
    <row r="397" spans="2:9" ht="12.75" customHeight="1" x14ac:dyDescent="0.2">
      <c r="B397" s="85"/>
      <c r="C397" s="206" t="s">
        <v>935</v>
      </c>
      <c r="D397" s="348" t="s">
        <v>884</v>
      </c>
      <c r="E397" s="348"/>
      <c r="F397" s="17"/>
      <c r="G397" s="17"/>
      <c r="H397" s="1"/>
    </row>
    <row r="398" spans="2:9" ht="22.7" customHeight="1" x14ac:dyDescent="0.2">
      <c r="B398" s="85"/>
      <c r="C398" s="204" t="s">
        <v>936</v>
      </c>
      <c r="D398" s="348" t="s">
        <v>885</v>
      </c>
      <c r="E398" s="348"/>
      <c r="F398" s="17"/>
      <c r="G398" s="17"/>
      <c r="H398" s="1"/>
    </row>
    <row r="399" spans="2:9" ht="22.7" customHeight="1" x14ac:dyDescent="0.2">
      <c r="B399" s="85"/>
      <c r="C399" s="204" t="s">
        <v>937</v>
      </c>
      <c r="D399" s="354" t="s">
        <v>639</v>
      </c>
      <c r="E399" s="354"/>
      <c r="F399" s="17"/>
      <c r="G399" s="17"/>
      <c r="H399" s="1"/>
    </row>
    <row r="400" spans="2:9" ht="33" customHeight="1" x14ac:dyDescent="0.2">
      <c r="B400" s="85"/>
      <c r="C400" s="204" t="s">
        <v>938</v>
      </c>
      <c r="D400" s="368" t="s">
        <v>578</v>
      </c>
      <c r="E400" s="348"/>
      <c r="F400" s="17"/>
      <c r="G400" s="17"/>
      <c r="H400" s="1"/>
    </row>
    <row r="401" spans="1:9" ht="22.7" customHeight="1" x14ac:dyDescent="0.2">
      <c r="B401" s="85"/>
      <c r="C401" s="204" t="s">
        <v>939</v>
      </c>
      <c r="D401" s="354" t="s">
        <v>967</v>
      </c>
      <c r="E401" s="354"/>
      <c r="F401" s="17"/>
      <c r="G401" s="17"/>
      <c r="H401" s="1"/>
    </row>
    <row r="402" spans="1:9" ht="22.7" customHeight="1" x14ac:dyDescent="0.2">
      <c r="B402" s="85"/>
      <c r="C402" s="204" t="s">
        <v>940</v>
      </c>
      <c r="D402" s="343" t="s">
        <v>893</v>
      </c>
      <c r="E402" s="344"/>
      <c r="F402" s="17"/>
      <c r="G402" s="17"/>
      <c r="H402" s="1"/>
    </row>
    <row r="403" spans="1:9" ht="12.75" x14ac:dyDescent="0.2">
      <c r="B403" s="85"/>
      <c r="C403" s="170"/>
      <c r="D403" s="249" t="s">
        <v>865</v>
      </c>
      <c r="E403" s="200" t="s">
        <v>886</v>
      </c>
      <c r="F403" s="17"/>
      <c r="G403" s="17"/>
      <c r="H403" s="1"/>
    </row>
    <row r="404" spans="1:9" ht="12.75" x14ac:dyDescent="0.2">
      <c r="B404" s="85"/>
      <c r="C404" s="170"/>
      <c r="D404" s="249" t="s">
        <v>866</v>
      </c>
      <c r="E404" s="200" t="s">
        <v>887</v>
      </c>
      <c r="F404" s="17"/>
      <c r="G404" s="17"/>
      <c r="H404" s="1"/>
    </row>
    <row r="405" spans="1:9" ht="12.75" customHeight="1" x14ac:dyDescent="0.2">
      <c r="B405" s="85"/>
      <c r="C405" s="204" t="s">
        <v>941</v>
      </c>
      <c r="D405" s="354" t="s">
        <v>889</v>
      </c>
      <c r="E405" s="354"/>
      <c r="F405" s="17"/>
      <c r="G405" s="17"/>
      <c r="H405" s="1"/>
    </row>
    <row r="406" spans="1:9" ht="12.75" x14ac:dyDescent="0.2">
      <c r="B406" s="85"/>
      <c r="C406" s="168"/>
      <c r="D406" s="390" t="s">
        <v>233</v>
      </c>
      <c r="E406" s="392"/>
      <c r="F406" s="17"/>
      <c r="G406" s="17"/>
      <c r="H406" s="1"/>
    </row>
    <row r="407" spans="1:9" ht="22.7" customHeight="1" x14ac:dyDescent="0.2">
      <c r="B407" s="85"/>
      <c r="C407" s="204" t="s">
        <v>942</v>
      </c>
      <c r="D407" s="457" t="s">
        <v>407</v>
      </c>
      <c r="E407" s="354"/>
      <c r="F407" s="31"/>
      <c r="G407" s="31"/>
      <c r="H407" s="1"/>
    </row>
    <row r="408" spans="1:9" ht="12.75" x14ac:dyDescent="0.2">
      <c r="B408" s="85" t="s">
        <v>322</v>
      </c>
      <c r="C408" s="184" t="s">
        <v>19</v>
      </c>
      <c r="D408" s="358" t="s">
        <v>778</v>
      </c>
      <c r="E408" s="359"/>
      <c r="F408" s="38">
        <v>4.4999999999999997E-3</v>
      </c>
      <c r="G408" s="269">
        <v>4.4999999999999997E-3</v>
      </c>
      <c r="I408" s="1"/>
    </row>
    <row r="409" spans="1:9" ht="33" customHeight="1" x14ac:dyDescent="0.2">
      <c r="B409" s="85"/>
      <c r="C409" s="204" t="s">
        <v>933</v>
      </c>
      <c r="D409" s="343" t="s">
        <v>416</v>
      </c>
      <c r="E409" s="344"/>
      <c r="F409" s="30"/>
      <c r="G409" s="30"/>
      <c r="H409" s="1"/>
    </row>
    <row r="410" spans="1:9" ht="22.7" customHeight="1" x14ac:dyDescent="0.2">
      <c r="B410" s="85"/>
      <c r="C410" s="206" t="s">
        <v>934</v>
      </c>
      <c r="D410" s="343" t="s">
        <v>609</v>
      </c>
      <c r="E410" s="344"/>
      <c r="F410" s="17"/>
      <c r="G410" s="17"/>
      <c r="H410" s="1"/>
    </row>
    <row r="411" spans="1:9" ht="12.75" x14ac:dyDescent="0.2">
      <c r="B411" s="84"/>
      <c r="C411" s="206" t="s">
        <v>935</v>
      </c>
      <c r="D411" s="354" t="s">
        <v>392</v>
      </c>
      <c r="E411" s="354"/>
      <c r="F411" s="17"/>
      <c r="G411" s="17"/>
      <c r="H411" s="1"/>
    </row>
    <row r="412" spans="1:9" ht="12.75" x14ac:dyDescent="0.2">
      <c r="B412" s="85"/>
      <c r="C412" s="204" t="s">
        <v>936</v>
      </c>
      <c r="D412" s="443" t="s">
        <v>714</v>
      </c>
      <c r="E412" s="420"/>
      <c r="F412" s="17"/>
      <c r="G412" s="17"/>
      <c r="H412" s="1"/>
    </row>
    <row r="413" spans="1:9" ht="12.75" x14ac:dyDescent="0.2">
      <c r="B413" s="85"/>
      <c r="C413" s="204" t="s">
        <v>937</v>
      </c>
      <c r="D413" s="343" t="s">
        <v>838</v>
      </c>
      <c r="E413" s="344"/>
      <c r="F413" s="17"/>
      <c r="G413" s="17"/>
      <c r="H413" s="1"/>
    </row>
    <row r="414" spans="1:9" s="4" customFormat="1" x14ac:dyDescent="0.2">
      <c r="A414"/>
      <c r="B414" s="84"/>
      <c r="C414" s="204" t="s">
        <v>938</v>
      </c>
      <c r="D414" s="343" t="s">
        <v>490</v>
      </c>
      <c r="E414" s="344"/>
      <c r="F414" s="17"/>
      <c r="G414" s="17"/>
    </row>
    <row r="415" spans="1:9" s="4" customFormat="1" x14ac:dyDescent="0.2">
      <c r="A415"/>
      <c r="B415" s="84"/>
      <c r="C415" s="204" t="s">
        <v>939</v>
      </c>
      <c r="D415" s="343" t="s">
        <v>269</v>
      </c>
      <c r="E415" s="344"/>
      <c r="F415" s="31"/>
      <c r="G415" s="31"/>
    </row>
    <row r="416" spans="1:9" s="1" customFormat="1" ht="12.75" x14ac:dyDescent="0.2">
      <c r="A416"/>
      <c r="B416" s="97"/>
      <c r="C416" s="477" t="s">
        <v>560</v>
      </c>
      <c r="D416" s="477"/>
      <c r="E416" s="477"/>
      <c r="F416" s="114"/>
      <c r="G416" s="95"/>
    </row>
    <row r="417" spans="2:99" x14ac:dyDescent="0.2">
      <c r="B417" s="85"/>
      <c r="C417" s="173"/>
      <c r="D417" s="454" t="s">
        <v>498</v>
      </c>
      <c r="E417" s="389"/>
      <c r="F417" s="37"/>
      <c r="G417" s="35"/>
    </row>
    <row r="418" spans="2:99" x14ac:dyDescent="0.2">
      <c r="B418" s="87"/>
      <c r="C418" s="175"/>
      <c r="D418" s="454" t="s">
        <v>970</v>
      </c>
      <c r="E418" s="389"/>
      <c r="F418" s="26"/>
      <c r="G418" s="27"/>
    </row>
    <row r="419" spans="2:99" ht="12" customHeight="1" x14ac:dyDescent="0.2">
      <c r="B419" s="43"/>
      <c r="C419" s="214"/>
      <c r="D419" s="358" t="s">
        <v>20</v>
      </c>
      <c r="E419" s="359"/>
      <c r="F419" s="126">
        <f>+F184+F189+F227+F253+F344+F393+F408</f>
        <v>0.1</v>
      </c>
      <c r="G419" s="126">
        <f>+G184+G189+G227+G253+G344+G393+G408</f>
        <v>0.1</v>
      </c>
    </row>
    <row r="420" spans="2:99" ht="27.75" x14ac:dyDescent="0.4">
      <c r="F420" s="78"/>
      <c r="G420" s="108" t="str">
        <f>+G$43</f>
        <v>Offenlegung Pleißemühlgraben BA 0</v>
      </c>
    </row>
    <row r="421" spans="2:99" ht="12.75" x14ac:dyDescent="0.2">
      <c r="B421" s="81" t="s">
        <v>322</v>
      </c>
      <c r="E421" s="252"/>
      <c r="F421" s="109"/>
      <c r="G421" s="110" t="str">
        <f>+G$44</f>
        <v>Anl. I.1 - Freianlagenplanung</v>
      </c>
    </row>
    <row r="422" spans="2:99" ht="3" customHeight="1" x14ac:dyDescent="0.2">
      <c r="B422" s="80"/>
      <c r="C422" s="253"/>
      <c r="D422" s="253"/>
      <c r="E422" s="253"/>
      <c r="F422" s="79"/>
      <c r="G422" s="78"/>
      <c r="H422" s="6"/>
      <c r="I422" s="6"/>
      <c r="J422" s="6"/>
      <c r="K422" s="6"/>
      <c r="L422" s="6"/>
      <c r="M422" s="6"/>
      <c r="N422" s="6"/>
      <c r="O422" s="6"/>
      <c r="AA422" s="6"/>
      <c r="AM422" s="6"/>
      <c r="AY422" s="6"/>
      <c r="BK422" s="6"/>
      <c r="BW422" s="6"/>
      <c r="CI422" s="6"/>
      <c r="CU422" s="6"/>
    </row>
    <row r="423" spans="2:99" ht="12" customHeight="1" x14ac:dyDescent="0.2">
      <c r="B423" s="365" t="str">
        <f>+$B$46</f>
        <v>Anlage [ ] zum Vertrag Landschaftsarchitekt zwischen [  ]</v>
      </c>
      <c r="C423" s="366" t="str">
        <f>+$B$46</f>
        <v>Anlage [ ] zum Vertrag Landschaftsarchitekt zwischen [  ]</v>
      </c>
      <c r="D423" s="366" t="str">
        <f>+$B$46</f>
        <v>Anlage [ ] zum Vertrag Landschaftsarchitekt zwischen [  ]</v>
      </c>
      <c r="E423" s="367" t="str">
        <f>+$B$46</f>
        <v>Anlage [ ] zum Vertrag Landschaftsarchitekt zwischen [  ]</v>
      </c>
      <c r="F423" s="146" t="s">
        <v>322</v>
      </c>
      <c r="G423" s="147"/>
    </row>
    <row r="424" spans="2:99" ht="12" customHeight="1" x14ac:dyDescent="0.2">
      <c r="B424" s="365" t="str">
        <f>+$B$47</f>
        <v>Leistungspflichten und Teilleistungsbewertungen zur Objektplanung für Freianlagen</v>
      </c>
      <c r="C424" s="366" t="str">
        <f>+$B$47</f>
        <v>Leistungspflichten und Teilleistungsbewertungen zur Objektplanung für Freianlagen</v>
      </c>
      <c r="D424" s="366" t="str">
        <f>+$B$47</f>
        <v>Leistungspflichten und Teilleistungsbewertungen zur Objektplanung für Freianlagen</v>
      </c>
      <c r="E424" s="367" t="str">
        <f>+$B$47</f>
        <v>Leistungspflichten und Teilleistungsbewertungen zur Objektplanung für Freianlagen</v>
      </c>
      <c r="F424" s="288" t="s">
        <v>1035</v>
      </c>
      <c r="G424" s="287">
        <v>45544</v>
      </c>
    </row>
    <row r="425" spans="2:99" ht="12" customHeight="1" x14ac:dyDescent="0.2">
      <c r="B425" s="398" t="str">
        <f>+$B$48</f>
        <v>Freianlagenplanung HOAI § 39(4)</v>
      </c>
      <c r="C425" s="399" t="str">
        <f>+$B$48</f>
        <v>Freianlagenplanung HOAI § 39(4)</v>
      </c>
      <c r="D425" s="399" t="str">
        <f>+$B$48</f>
        <v>Freianlagenplanung HOAI § 39(4)</v>
      </c>
      <c r="E425" s="400" t="str">
        <f>+$B$48</f>
        <v>Freianlagenplanung HOAI § 39(4)</v>
      </c>
      <c r="F425" s="22"/>
      <c r="G425" s="23"/>
    </row>
    <row r="426" spans="2:99" ht="12.75" customHeight="1" x14ac:dyDescent="0.2">
      <c r="B426" s="149"/>
      <c r="C426" s="401" t="s">
        <v>188</v>
      </c>
      <c r="D426" s="401"/>
      <c r="E426" s="401"/>
      <c r="F426" s="148" t="str">
        <f>+F$49</f>
        <v>Basis</v>
      </c>
      <c r="G426" s="148" t="str">
        <f>+G$49</f>
        <v>Vertrag</v>
      </c>
      <c r="I426" s="1" t="s">
        <v>322</v>
      </c>
    </row>
    <row r="427" spans="2:99" ht="12.75" customHeight="1" x14ac:dyDescent="0.2">
      <c r="B427" s="47" t="s">
        <v>21</v>
      </c>
      <c r="C427" s="358" t="s">
        <v>973</v>
      </c>
      <c r="D427" s="364"/>
      <c r="E427" s="359"/>
      <c r="F427" s="24" t="s">
        <v>322</v>
      </c>
      <c r="G427" s="25"/>
      <c r="I427" s="1"/>
    </row>
    <row r="428" spans="2:99" ht="12.75" x14ac:dyDescent="0.2">
      <c r="B428" s="83"/>
      <c r="C428" s="428" t="s">
        <v>292</v>
      </c>
      <c r="D428" s="428"/>
      <c r="E428" s="428"/>
      <c r="F428" s="26" t="s">
        <v>322</v>
      </c>
      <c r="G428" s="27"/>
      <c r="H428" s="2"/>
      <c r="I428" s="1"/>
    </row>
    <row r="429" spans="2:99" ht="22.7" customHeight="1" x14ac:dyDescent="0.2">
      <c r="B429" s="84" t="s">
        <v>322</v>
      </c>
      <c r="C429" s="188" t="s">
        <v>22</v>
      </c>
      <c r="D429" s="408" t="s">
        <v>882</v>
      </c>
      <c r="E429" s="406"/>
      <c r="F429" s="10">
        <v>4.5499999999999999E-2</v>
      </c>
      <c r="G429" s="349">
        <v>4.5499999999999999E-2</v>
      </c>
      <c r="I429" s="1"/>
    </row>
    <row r="430" spans="2:99" ht="12.75" customHeight="1" x14ac:dyDescent="0.2">
      <c r="B430" s="84"/>
      <c r="C430" s="190"/>
      <c r="D430" s="410" t="s">
        <v>288</v>
      </c>
      <c r="E430" s="411"/>
      <c r="F430" s="41"/>
      <c r="G430" s="351"/>
      <c r="I430" s="1"/>
    </row>
    <row r="431" spans="2:99" ht="33" customHeight="1" x14ac:dyDescent="0.2">
      <c r="B431" s="84"/>
      <c r="C431" s="204" t="s">
        <v>933</v>
      </c>
      <c r="D431" s="473" t="s">
        <v>715</v>
      </c>
      <c r="E431" s="420"/>
      <c r="F431" s="30"/>
      <c r="G431" s="17"/>
      <c r="H431" s="1"/>
    </row>
    <row r="432" spans="2:99" ht="22.7" customHeight="1" x14ac:dyDescent="0.2">
      <c r="B432" s="84"/>
      <c r="C432" s="170"/>
      <c r="D432" s="215" t="s">
        <v>865</v>
      </c>
      <c r="E432" s="248" t="s">
        <v>579</v>
      </c>
      <c r="F432" s="17"/>
      <c r="G432" s="17"/>
      <c r="H432" s="1"/>
    </row>
    <row r="433" spans="2:8" ht="12.75" x14ac:dyDescent="0.2">
      <c r="B433" s="84"/>
      <c r="C433" s="170"/>
      <c r="D433" s="249" t="s">
        <v>866</v>
      </c>
      <c r="E433" s="257" t="s">
        <v>702</v>
      </c>
      <c r="F433" s="17"/>
      <c r="G433" s="17"/>
      <c r="H433" s="1"/>
    </row>
    <row r="434" spans="2:8" ht="12.75" x14ac:dyDescent="0.2">
      <c r="B434" s="84"/>
      <c r="C434" s="170"/>
      <c r="D434" s="249" t="s">
        <v>867</v>
      </c>
      <c r="E434" s="200" t="s">
        <v>496</v>
      </c>
      <c r="F434" s="17"/>
      <c r="G434" s="17"/>
      <c r="H434" s="1"/>
    </row>
    <row r="435" spans="2:8" ht="22.5" x14ac:dyDescent="0.2">
      <c r="B435" s="84"/>
      <c r="C435" s="170"/>
      <c r="D435" s="249" t="s">
        <v>868</v>
      </c>
      <c r="E435" s="225" t="s">
        <v>181</v>
      </c>
      <c r="F435" s="17"/>
      <c r="G435" s="17"/>
      <c r="H435" s="1"/>
    </row>
    <row r="436" spans="2:8" ht="22.5" x14ac:dyDescent="0.2">
      <c r="B436" s="84"/>
      <c r="C436" s="170"/>
      <c r="D436" s="249" t="s">
        <v>869</v>
      </c>
      <c r="E436" s="248" t="s">
        <v>754</v>
      </c>
      <c r="F436" s="17"/>
      <c r="G436" s="17"/>
      <c r="H436" s="1"/>
    </row>
    <row r="437" spans="2:8" ht="22.5" x14ac:dyDescent="0.2">
      <c r="B437" s="84"/>
      <c r="C437" s="170"/>
      <c r="D437" s="249" t="s">
        <v>870</v>
      </c>
      <c r="E437" s="248" t="s">
        <v>692</v>
      </c>
      <c r="F437" s="17"/>
      <c r="G437" s="17"/>
      <c r="H437" s="1"/>
    </row>
    <row r="438" spans="2:8" ht="22.7" customHeight="1" x14ac:dyDescent="0.2">
      <c r="B438" s="84"/>
      <c r="C438" s="206" t="s">
        <v>934</v>
      </c>
      <c r="D438" s="343" t="s">
        <v>424</v>
      </c>
      <c r="E438" s="344"/>
      <c r="F438" s="17"/>
      <c r="G438" s="17"/>
      <c r="H438" s="1"/>
    </row>
    <row r="439" spans="2:8" ht="22.7" customHeight="1" x14ac:dyDescent="0.2">
      <c r="B439" s="84"/>
      <c r="C439" s="206" t="s">
        <v>935</v>
      </c>
      <c r="D439" s="343" t="s">
        <v>693</v>
      </c>
      <c r="E439" s="344"/>
      <c r="F439" s="17"/>
      <c r="G439" s="17"/>
      <c r="H439" s="1"/>
    </row>
    <row r="440" spans="2:8" ht="22.7" customHeight="1" x14ac:dyDescent="0.2">
      <c r="B440" s="84"/>
      <c r="C440" s="204" t="s">
        <v>936</v>
      </c>
      <c r="D440" s="343" t="s">
        <v>694</v>
      </c>
      <c r="E440" s="344"/>
      <c r="F440" s="17"/>
      <c r="G440" s="17"/>
      <c r="H440" s="1"/>
    </row>
    <row r="441" spans="2:8" ht="22.7" customHeight="1" x14ac:dyDescent="0.2">
      <c r="B441" s="85"/>
      <c r="C441" s="204" t="s">
        <v>937</v>
      </c>
      <c r="D441" s="343" t="s">
        <v>695</v>
      </c>
      <c r="E441" s="344"/>
      <c r="F441" s="17"/>
      <c r="G441" s="17"/>
      <c r="H441" s="1"/>
    </row>
    <row r="442" spans="2:8" ht="12.75" customHeight="1" x14ac:dyDescent="0.2">
      <c r="B442" s="85"/>
      <c r="C442" s="204" t="s">
        <v>938</v>
      </c>
      <c r="D442" s="348" t="s">
        <v>155</v>
      </c>
      <c r="E442" s="348"/>
      <c r="F442" s="17"/>
      <c r="G442" s="17"/>
      <c r="H442" s="1"/>
    </row>
    <row r="443" spans="2:8" ht="22.7" customHeight="1" x14ac:dyDescent="0.2">
      <c r="B443" s="84"/>
      <c r="C443" s="204" t="s">
        <v>939</v>
      </c>
      <c r="D443" s="343" t="s">
        <v>621</v>
      </c>
      <c r="E443" s="344"/>
      <c r="F443" s="17"/>
      <c r="G443" s="17"/>
      <c r="H443" s="1"/>
    </row>
    <row r="444" spans="2:8" ht="12.75" x14ac:dyDescent="0.2">
      <c r="B444" s="84"/>
      <c r="C444" s="206" t="s">
        <v>940</v>
      </c>
      <c r="D444" s="354" t="s">
        <v>307</v>
      </c>
      <c r="E444" s="354"/>
      <c r="F444" s="17"/>
      <c r="G444" s="17"/>
      <c r="H444" s="1"/>
    </row>
    <row r="445" spans="2:8" ht="22.7" customHeight="1" x14ac:dyDescent="0.2">
      <c r="B445" s="84"/>
      <c r="C445" s="204" t="s">
        <v>941</v>
      </c>
      <c r="D445" s="368" t="s">
        <v>312</v>
      </c>
      <c r="E445" s="348"/>
      <c r="F445" s="17"/>
      <c r="G445" s="17"/>
      <c r="H445" s="1"/>
    </row>
    <row r="446" spans="2:8" ht="33" customHeight="1" x14ac:dyDescent="0.2">
      <c r="B446" s="84"/>
      <c r="C446" s="170"/>
      <c r="D446" s="215" t="s">
        <v>865</v>
      </c>
      <c r="E446" s="248" t="s">
        <v>581</v>
      </c>
      <c r="F446" s="17"/>
      <c r="G446" s="17"/>
      <c r="H446" s="1"/>
    </row>
    <row r="447" spans="2:8" ht="12.75" x14ac:dyDescent="0.2">
      <c r="B447" s="84"/>
      <c r="C447" s="170"/>
      <c r="D447" s="249" t="s">
        <v>866</v>
      </c>
      <c r="E447" s="200" t="s">
        <v>890</v>
      </c>
      <c r="F447" s="17"/>
      <c r="G447" s="17"/>
      <c r="H447" s="1"/>
    </row>
    <row r="448" spans="2:8" ht="12.75" x14ac:dyDescent="0.2">
      <c r="B448" s="84"/>
      <c r="C448" s="170"/>
      <c r="D448" s="249" t="s">
        <v>867</v>
      </c>
      <c r="E448" s="200" t="s">
        <v>891</v>
      </c>
      <c r="F448" s="17"/>
      <c r="G448" s="17"/>
      <c r="H448" s="1"/>
    </row>
    <row r="449" spans="2:8" ht="12.75" x14ac:dyDescent="0.2">
      <c r="B449" s="84"/>
      <c r="C449" s="170"/>
      <c r="D449" s="249" t="s">
        <v>868</v>
      </c>
      <c r="E449" s="200" t="s">
        <v>156</v>
      </c>
      <c r="F449" s="17"/>
      <c r="G449" s="17"/>
      <c r="H449" s="1"/>
    </row>
    <row r="450" spans="2:8" ht="22.7" customHeight="1" x14ac:dyDescent="0.2">
      <c r="B450" s="84"/>
      <c r="C450" s="170"/>
      <c r="D450" s="249" t="s">
        <v>869</v>
      </c>
      <c r="E450" s="235" t="s">
        <v>313</v>
      </c>
      <c r="F450" s="17"/>
      <c r="G450" s="17"/>
      <c r="H450" s="1"/>
    </row>
    <row r="451" spans="2:8" ht="56.25" customHeight="1" x14ac:dyDescent="0.2">
      <c r="B451" s="84"/>
      <c r="C451" s="170"/>
      <c r="D451" s="249" t="s">
        <v>870</v>
      </c>
      <c r="E451" s="248" t="s">
        <v>580</v>
      </c>
      <c r="F451" s="17"/>
      <c r="G451" s="17"/>
      <c r="H451" s="1"/>
    </row>
    <row r="452" spans="2:8" ht="12.75" customHeight="1" x14ac:dyDescent="0.2">
      <c r="B452" s="84"/>
      <c r="C452" s="204" t="s">
        <v>942</v>
      </c>
      <c r="D452" s="343" t="s">
        <v>157</v>
      </c>
      <c r="E452" s="344"/>
      <c r="F452" s="17"/>
      <c r="G452" s="17"/>
      <c r="H452" s="1"/>
    </row>
    <row r="453" spans="2:8" ht="12.75" customHeight="1" x14ac:dyDescent="0.2">
      <c r="B453" s="84"/>
      <c r="C453" s="206" t="s">
        <v>943</v>
      </c>
      <c r="D453" s="354" t="s">
        <v>158</v>
      </c>
      <c r="E453" s="354"/>
      <c r="F453" s="17"/>
      <c r="G453" s="17"/>
      <c r="H453" s="1"/>
    </row>
    <row r="454" spans="2:8" ht="22.7" customHeight="1" x14ac:dyDescent="0.2">
      <c r="B454" s="84"/>
      <c r="C454" s="204" t="s">
        <v>944</v>
      </c>
      <c r="D454" s="368" t="s">
        <v>843</v>
      </c>
      <c r="E454" s="348"/>
      <c r="F454" s="17"/>
      <c r="G454" s="17"/>
      <c r="H454" s="1"/>
    </row>
    <row r="455" spans="2:8" ht="22.7" customHeight="1" x14ac:dyDescent="0.2">
      <c r="B455" s="84"/>
      <c r="C455" s="204" t="s">
        <v>945</v>
      </c>
      <c r="D455" s="354" t="s">
        <v>438</v>
      </c>
      <c r="E455" s="354"/>
      <c r="F455" s="17"/>
      <c r="G455" s="17"/>
      <c r="H455" s="1"/>
    </row>
    <row r="456" spans="2:8" ht="12.75" x14ac:dyDescent="0.2">
      <c r="B456" s="85"/>
      <c r="C456" s="206" t="s">
        <v>322</v>
      </c>
      <c r="D456" s="215" t="s">
        <v>865</v>
      </c>
      <c r="E456" s="200" t="s">
        <v>495</v>
      </c>
      <c r="F456" s="17"/>
      <c r="G456" s="17"/>
      <c r="H456" s="1"/>
    </row>
    <row r="457" spans="2:8" ht="12.75" x14ac:dyDescent="0.2">
      <c r="B457" s="85"/>
      <c r="C457" s="221" t="s">
        <v>322</v>
      </c>
      <c r="D457" s="249" t="s">
        <v>866</v>
      </c>
      <c r="E457" s="200" t="s">
        <v>182</v>
      </c>
      <c r="F457" s="17"/>
      <c r="G457" s="17"/>
      <c r="H457" s="1"/>
    </row>
    <row r="458" spans="2:8" ht="12.75" x14ac:dyDescent="0.2">
      <c r="B458" s="85"/>
      <c r="C458" s="170"/>
      <c r="D458" s="249" t="s">
        <v>867</v>
      </c>
      <c r="E458" s="200" t="s">
        <v>497</v>
      </c>
      <c r="F458" s="17"/>
      <c r="G458" s="17"/>
      <c r="H458" s="1"/>
    </row>
    <row r="459" spans="2:8" ht="12.75" x14ac:dyDescent="0.2">
      <c r="B459" s="85"/>
      <c r="C459" s="175"/>
      <c r="D459" s="219" t="s">
        <v>868</v>
      </c>
      <c r="E459" s="181" t="s">
        <v>829</v>
      </c>
      <c r="F459" s="17"/>
      <c r="G459" s="17"/>
      <c r="H459" s="1"/>
    </row>
    <row r="460" spans="2:8" ht="22.7" customHeight="1" x14ac:dyDescent="0.2">
      <c r="B460" s="84"/>
      <c r="C460" s="204" t="s">
        <v>946</v>
      </c>
      <c r="D460" s="343" t="s">
        <v>430</v>
      </c>
      <c r="E460" s="344"/>
      <c r="F460" s="17"/>
      <c r="G460" s="17"/>
      <c r="H460" s="1"/>
    </row>
    <row r="461" spans="2:8" ht="22.7" customHeight="1" x14ac:dyDescent="0.2">
      <c r="B461" s="84"/>
      <c r="C461" s="171"/>
      <c r="D461" s="249" t="s">
        <v>865</v>
      </c>
      <c r="E461" s="248" t="s">
        <v>744</v>
      </c>
      <c r="F461" s="17"/>
      <c r="G461" s="17"/>
      <c r="H461" s="1"/>
    </row>
    <row r="462" spans="2:8" ht="22.7" customHeight="1" x14ac:dyDescent="0.2">
      <c r="B462" s="84"/>
      <c r="C462" s="171"/>
      <c r="D462" s="249" t="s">
        <v>866</v>
      </c>
      <c r="E462" s="248" t="s">
        <v>506</v>
      </c>
      <c r="F462" s="17"/>
      <c r="G462" s="17"/>
      <c r="H462" s="1"/>
    </row>
    <row r="463" spans="2:8" ht="12.75" x14ac:dyDescent="0.2">
      <c r="B463" s="84"/>
      <c r="C463" s="171"/>
      <c r="D463" s="249" t="s">
        <v>867</v>
      </c>
      <c r="E463" s="181" t="s">
        <v>753</v>
      </c>
      <c r="F463" s="17"/>
      <c r="G463" s="17"/>
      <c r="H463" s="1"/>
    </row>
    <row r="464" spans="2:8" ht="12.75" x14ac:dyDescent="0.2">
      <c r="B464" s="84"/>
      <c r="C464" s="171"/>
      <c r="D464" s="249" t="s">
        <v>868</v>
      </c>
      <c r="E464" s="200" t="s">
        <v>649</v>
      </c>
      <c r="F464" s="17"/>
      <c r="G464" s="17"/>
      <c r="H464" s="1"/>
    </row>
    <row r="465" spans="2:99" ht="12.75" x14ac:dyDescent="0.2">
      <c r="B465" s="84"/>
      <c r="C465" s="171"/>
      <c r="D465" s="249" t="s">
        <v>869</v>
      </c>
      <c r="E465" s="200" t="s">
        <v>650</v>
      </c>
      <c r="F465" s="17"/>
      <c r="G465" s="17"/>
      <c r="H465" s="1"/>
    </row>
    <row r="466" spans="2:99" ht="12.75" x14ac:dyDescent="0.2">
      <c r="B466" s="84"/>
      <c r="C466" s="171"/>
      <c r="D466" s="249" t="s">
        <v>870</v>
      </c>
      <c r="E466" s="181" t="s">
        <v>651</v>
      </c>
      <c r="F466" s="17"/>
      <c r="G466" s="17"/>
      <c r="H466" s="1"/>
    </row>
    <row r="467" spans="2:99" ht="22.5" x14ac:dyDescent="0.2">
      <c r="B467" s="84"/>
      <c r="C467" s="171"/>
      <c r="D467" s="249" t="s">
        <v>871</v>
      </c>
      <c r="E467" s="248" t="s">
        <v>844</v>
      </c>
      <c r="F467" s="17"/>
      <c r="G467" s="17"/>
      <c r="H467" s="1"/>
    </row>
    <row r="468" spans="2:99" ht="22.5" x14ac:dyDescent="0.2">
      <c r="B468" s="84"/>
      <c r="C468" s="171"/>
      <c r="D468" s="249" t="s">
        <v>872</v>
      </c>
      <c r="E468" s="248" t="s">
        <v>665</v>
      </c>
      <c r="F468" s="17"/>
      <c r="G468" s="17"/>
      <c r="H468" s="1"/>
    </row>
    <row r="469" spans="2:99" ht="12.75" customHeight="1" x14ac:dyDescent="0.2">
      <c r="B469" s="84"/>
      <c r="C469" s="168"/>
      <c r="D469" s="489" t="s">
        <v>233</v>
      </c>
      <c r="E469" s="446"/>
      <c r="F469" s="17"/>
      <c r="G469" s="17"/>
      <c r="H469" s="1"/>
    </row>
    <row r="470" spans="2:99" ht="12.75" x14ac:dyDescent="0.2">
      <c r="B470" s="89"/>
      <c r="C470" s="204" t="s">
        <v>947</v>
      </c>
      <c r="D470" s="343" t="s">
        <v>1079</v>
      </c>
      <c r="E470" s="344"/>
      <c r="F470" s="31"/>
      <c r="G470" s="31"/>
      <c r="H470" s="1"/>
    </row>
    <row r="471" spans="2:99" ht="27.75" x14ac:dyDescent="0.4">
      <c r="F471" s="78"/>
      <c r="G471" s="108" t="str">
        <f>+G$43</f>
        <v>Offenlegung Pleißemühlgraben BA 0</v>
      </c>
    </row>
    <row r="472" spans="2:99" ht="12.75" x14ac:dyDescent="0.2">
      <c r="B472" s="81" t="s">
        <v>322</v>
      </c>
      <c r="E472" s="252"/>
      <c r="F472" s="109"/>
      <c r="G472" s="110" t="str">
        <f>+G$44</f>
        <v>Anl. I.1 - Freianlagenplanung</v>
      </c>
    </row>
    <row r="473" spans="2:99" ht="3" customHeight="1" x14ac:dyDescent="0.2">
      <c r="B473" s="80"/>
      <c r="C473" s="253"/>
      <c r="D473" s="253"/>
      <c r="E473" s="253"/>
      <c r="F473" s="79"/>
      <c r="G473" s="78"/>
      <c r="H473" s="6"/>
      <c r="I473" s="6"/>
      <c r="J473" s="6"/>
      <c r="K473" s="6"/>
      <c r="L473" s="6"/>
      <c r="M473" s="6"/>
      <c r="N473" s="6"/>
      <c r="O473" s="6"/>
      <c r="AA473" s="6"/>
      <c r="AM473" s="6"/>
      <c r="AY473" s="6"/>
      <c r="BK473" s="6"/>
      <c r="BW473" s="6"/>
      <c r="CI473" s="6"/>
      <c r="CU473" s="6"/>
    </row>
    <row r="474" spans="2:99" ht="12" customHeight="1" x14ac:dyDescent="0.2">
      <c r="B474" s="365" t="str">
        <f>+$B$46</f>
        <v>Anlage [ ] zum Vertrag Landschaftsarchitekt zwischen [  ]</v>
      </c>
      <c r="C474" s="366" t="str">
        <f>+$B$46</f>
        <v>Anlage [ ] zum Vertrag Landschaftsarchitekt zwischen [  ]</v>
      </c>
      <c r="D474" s="366" t="str">
        <f>+$B$46</f>
        <v>Anlage [ ] zum Vertrag Landschaftsarchitekt zwischen [  ]</v>
      </c>
      <c r="E474" s="367" t="str">
        <f>+$B$46</f>
        <v>Anlage [ ] zum Vertrag Landschaftsarchitekt zwischen [  ]</v>
      </c>
      <c r="F474" s="146" t="s">
        <v>322</v>
      </c>
      <c r="G474" s="147"/>
    </row>
    <row r="475" spans="2:99" ht="12" customHeight="1" x14ac:dyDescent="0.2">
      <c r="B475" s="365" t="str">
        <f>+$B$47</f>
        <v>Leistungspflichten und Teilleistungsbewertungen zur Objektplanung für Freianlagen</v>
      </c>
      <c r="C475" s="366" t="str">
        <f>+$B$47</f>
        <v>Leistungspflichten und Teilleistungsbewertungen zur Objektplanung für Freianlagen</v>
      </c>
      <c r="D475" s="366" t="str">
        <f>+$B$47</f>
        <v>Leistungspflichten und Teilleistungsbewertungen zur Objektplanung für Freianlagen</v>
      </c>
      <c r="E475" s="367" t="str">
        <f>+$B$47</f>
        <v>Leistungspflichten und Teilleistungsbewertungen zur Objektplanung für Freianlagen</v>
      </c>
      <c r="F475" s="288" t="s">
        <v>1035</v>
      </c>
      <c r="G475" s="287">
        <v>45544</v>
      </c>
    </row>
    <row r="476" spans="2:99" ht="12" customHeight="1" x14ac:dyDescent="0.2">
      <c r="B476" s="398" t="str">
        <f>+$B$48</f>
        <v>Freianlagenplanung HOAI § 39(4)</v>
      </c>
      <c r="C476" s="399" t="str">
        <f>+$B$48</f>
        <v>Freianlagenplanung HOAI § 39(4)</v>
      </c>
      <c r="D476" s="399" t="str">
        <f>+$B$48</f>
        <v>Freianlagenplanung HOAI § 39(4)</v>
      </c>
      <c r="E476" s="400" t="str">
        <f>+$B$48</f>
        <v>Freianlagenplanung HOAI § 39(4)</v>
      </c>
      <c r="F476" s="22"/>
      <c r="G476" s="23"/>
    </row>
    <row r="477" spans="2:99" ht="12.75" customHeight="1" x14ac:dyDescent="0.2">
      <c r="B477" s="149"/>
      <c r="C477" s="401" t="s">
        <v>188</v>
      </c>
      <c r="D477" s="401"/>
      <c r="E477" s="401"/>
      <c r="F477" s="155" t="str">
        <f>+F$49</f>
        <v>Basis</v>
      </c>
      <c r="G477" s="156" t="str">
        <f>+G$49</f>
        <v>Vertrag</v>
      </c>
      <c r="I477" s="1" t="s">
        <v>322</v>
      </c>
    </row>
    <row r="478" spans="2:99" ht="12.75" customHeight="1" x14ac:dyDescent="0.2">
      <c r="B478" s="47" t="s">
        <v>21</v>
      </c>
      <c r="C478" s="408" t="s">
        <v>973</v>
      </c>
      <c r="D478" s="406"/>
      <c r="E478" s="406"/>
      <c r="F478" s="24" t="s">
        <v>322</v>
      </c>
      <c r="G478" s="25"/>
      <c r="I478" s="1"/>
    </row>
    <row r="479" spans="2:99" ht="12.75" x14ac:dyDescent="0.2">
      <c r="B479" s="83"/>
      <c r="C479" s="403" t="s">
        <v>292</v>
      </c>
      <c r="D479" s="404"/>
      <c r="E479" s="404"/>
      <c r="F479" s="26" t="s">
        <v>322</v>
      </c>
      <c r="G479" s="27"/>
      <c r="H479" s="2"/>
      <c r="I479" s="1"/>
    </row>
    <row r="480" spans="2:99" ht="12.75" x14ac:dyDescent="0.2">
      <c r="B480" s="84" t="s">
        <v>322</v>
      </c>
      <c r="C480" s="185" t="s">
        <v>23</v>
      </c>
      <c r="D480" s="358" t="s">
        <v>351</v>
      </c>
      <c r="E480" s="359"/>
      <c r="F480" s="40">
        <v>7.4999999999999997E-3</v>
      </c>
      <c r="G480" s="40">
        <v>7.4999999999999997E-3</v>
      </c>
      <c r="H480" s="6"/>
      <c r="I480" s="342"/>
      <c r="J480" s="6"/>
      <c r="K480" s="6"/>
    </row>
    <row r="481" spans="2:9" ht="22.7" customHeight="1" x14ac:dyDescent="0.2">
      <c r="B481" s="85"/>
      <c r="C481" s="204" t="s">
        <v>933</v>
      </c>
      <c r="D481" s="343" t="s">
        <v>622</v>
      </c>
      <c r="E481" s="344"/>
      <c r="F481" s="17"/>
      <c r="G481" s="17"/>
      <c r="I481" s="1"/>
    </row>
    <row r="482" spans="2:9" ht="12.75" x14ac:dyDescent="0.2">
      <c r="B482" s="85"/>
      <c r="C482" s="170"/>
      <c r="D482" s="249" t="s">
        <v>865</v>
      </c>
      <c r="E482" s="200" t="s">
        <v>314</v>
      </c>
      <c r="F482" s="17"/>
      <c r="G482" s="17"/>
      <c r="H482" s="1"/>
    </row>
    <row r="483" spans="2:9" ht="12.75" x14ac:dyDescent="0.2">
      <c r="B483" s="85"/>
      <c r="C483" s="170"/>
      <c r="D483" s="249" t="s">
        <v>866</v>
      </c>
      <c r="E483" s="200" t="s">
        <v>310</v>
      </c>
      <c r="F483" s="17"/>
      <c r="G483" s="17"/>
      <c r="H483" s="1"/>
    </row>
    <row r="484" spans="2:9" ht="12.75" x14ac:dyDescent="0.2">
      <c r="B484" s="85"/>
      <c r="C484" s="170"/>
      <c r="D484" s="249" t="s">
        <v>867</v>
      </c>
      <c r="E484" s="200" t="s">
        <v>311</v>
      </c>
      <c r="F484" s="17"/>
      <c r="G484" s="17"/>
      <c r="H484" s="1"/>
    </row>
    <row r="485" spans="2:9" ht="12.75" x14ac:dyDescent="0.2">
      <c r="B485" s="85"/>
      <c r="C485" s="170"/>
      <c r="D485" s="249" t="s">
        <v>868</v>
      </c>
      <c r="E485" s="200" t="s">
        <v>582</v>
      </c>
      <c r="F485" s="17"/>
      <c r="G485" s="17"/>
      <c r="H485" s="1"/>
    </row>
    <row r="486" spans="2:9" ht="12.75" x14ac:dyDescent="0.2">
      <c r="B486" s="85"/>
      <c r="C486" s="170"/>
      <c r="D486" s="249" t="s">
        <v>869</v>
      </c>
      <c r="E486" s="200" t="s">
        <v>315</v>
      </c>
      <c r="F486" s="17"/>
      <c r="G486" s="17"/>
      <c r="H486" s="1"/>
    </row>
    <row r="487" spans="2:9" ht="12.75" x14ac:dyDescent="0.2">
      <c r="B487" s="85"/>
      <c r="C487" s="170"/>
      <c r="D487" s="249" t="s">
        <v>870</v>
      </c>
      <c r="E487" s="200" t="s">
        <v>159</v>
      </c>
      <c r="F487" s="17"/>
      <c r="G487" s="17"/>
      <c r="H487" s="1"/>
    </row>
    <row r="488" spans="2:9" ht="12.75" x14ac:dyDescent="0.2">
      <c r="B488" s="85"/>
      <c r="C488" s="170"/>
      <c r="D488" s="249" t="s">
        <v>871</v>
      </c>
      <c r="E488" s="200" t="s">
        <v>316</v>
      </c>
      <c r="F488" s="17"/>
      <c r="G488" s="17"/>
      <c r="H488" s="1"/>
    </row>
    <row r="489" spans="2:9" ht="12.75" x14ac:dyDescent="0.2">
      <c r="B489" s="85"/>
      <c r="C489" s="170"/>
      <c r="D489" s="249" t="s">
        <v>872</v>
      </c>
      <c r="E489" s="200" t="s">
        <v>883</v>
      </c>
      <c r="F489" s="17"/>
      <c r="G489" s="17"/>
      <c r="H489" s="1"/>
    </row>
    <row r="490" spans="2:9" ht="22.5" x14ac:dyDescent="0.2">
      <c r="B490" s="85"/>
      <c r="C490" s="170"/>
      <c r="D490" s="249" t="s">
        <v>873</v>
      </c>
      <c r="E490" s="248" t="s">
        <v>551</v>
      </c>
      <c r="F490" s="17"/>
      <c r="G490" s="17"/>
      <c r="H490" s="1"/>
    </row>
    <row r="491" spans="2:9" ht="12.75" x14ac:dyDescent="0.2">
      <c r="B491" s="85"/>
      <c r="C491" s="170"/>
      <c r="D491" s="249" t="s">
        <v>874</v>
      </c>
      <c r="E491" s="181" t="s">
        <v>729</v>
      </c>
      <c r="F491" s="17"/>
      <c r="G491" s="17"/>
      <c r="H491" s="1"/>
    </row>
    <row r="492" spans="2:9" ht="22.7" customHeight="1" x14ac:dyDescent="0.2">
      <c r="B492" s="85"/>
      <c r="C492" s="206" t="s">
        <v>934</v>
      </c>
      <c r="D492" s="348" t="s">
        <v>666</v>
      </c>
      <c r="E492" s="344"/>
      <c r="F492" s="17"/>
      <c r="G492" s="17"/>
      <c r="H492" s="1"/>
    </row>
    <row r="493" spans="2:9" ht="12.75" customHeight="1" x14ac:dyDescent="0.2">
      <c r="B493" s="85"/>
      <c r="C493" s="204" t="s">
        <v>935</v>
      </c>
      <c r="D493" s="343" t="s">
        <v>637</v>
      </c>
      <c r="E493" s="344"/>
      <c r="F493" s="17"/>
      <c r="G493" s="17"/>
      <c r="H493" s="1"/>
    </row>
    <row r="494" spans="2:9" ht="12.75" customHeight="1" x14ac:dyDescent="0.2">
      <c r="B494" s="85"/>
      <c r="C494" s="206" t="s">
        <v>936</v>
      </c>
      <c r="D494" s="343" t="s">
        <v>552</v>
      </c>
      <c r="E494" s="344"/>
      <c r="F494" s="17"/>
      <c r="G494" s="17"/>
      <c r="H494" s="1"/>
    </row>
    <row r="495" spans="2:9" ht="12.75" customHeight="1" x14ac:dyDescent="0.2">
      <c r="B495" s="85"/>
      <c r="C495" s="204" t="s">
        <v>937</v>
      </c>
      <c r="D495" s="343" t="s">
        <v>553</v>
      </c>
      <c r="E495" s="344"/>
      <c r="F495" s="17"/>
      <c r="G495" s="17"/>
      <c r="H495" s="1"/>
    </row>
    <row r="496" spans="2:9" ht="12.75" customHeight="1" x14ac:dyDescent="0.2">
      <c r="B496" s="85"/>
      <c r="C496" s="206" t="s">
        <v>938</v>
      </c>
      <c r="D496" s="343" t="s">
        <v>470</v>
      </c>
      <c r="E496" s="344"/>
      <c r="F496" s="17"/>
      <c r="G496" s="17"/>
      <c r="H496" s="1"/>
    </row>
    <row r="497" spans="2:9" ht="12.75" x14ac:dyDescent="0.2">
      <c r="B497" s="85"/>
      <c r="C497" s="206"/>
      <c r="D497" s="215" t="s">
        <v>865</v>
      </c>
      <c r="E497" s="250" t="s">
        <v>652</v>
      </c>
      <c r="F497" s="17"/>
      <c r="G497" s="17"/>
      <c r="H497" s="1"/>
    </row>
    <row r="498" spans="2:9" ht="12.75" x14ac:dyDescent="0.2">
      <c r="B498" s="85"/>
      <c r="C498" s="207" t="s">
        <v>322</v>
      </c>
      <c r="D498" s="249" t="s">
        <v>866</v>
      </c>
      <c r="E498" s="257" t="s">
        <v>653</v>
      </c>
      <c r="F498" s="31"/>
      <c r="G498" s="31"/>
      <c r="H498" s="1"/>
    </row>
    <row r="499" spans="2:9" ht="12.75" x14ac:dyDescent="0.2">
      <c r="B499" s="85" t="s">
        <v>322</v>
      </c>
      <c r="C499" s="188" t="s">
        <v>24</v>
      </c>
      <c r="D499" s="408" t="s">
        <v>248</v>
      </c>
      <c r="E499" s="409"/>
      <c r="F499" s="42">
        <v>5.8500000000000003E-2</v>
      </c>
      <c r="G499" s="349">
        <v>5.8500000000000003E-2</v>
      </c>
      <c r="I499" s="1"/>
    </row>
    <row r="500" spans="2:9" ht="12.75" x14ac:dyDescent="0.2">
      <c r="B500" s="85"/>
      <c r="C500" s="189"/>
      <c r="D500" s="360" t="s">
        <v>249</v>
      </c>
      <c r="E500" s="470"/>
      <c r="F500" s="42"/>
      <c r="G500" s="350"/>
      <c r="I500" s="1"/>
    </row>
    <row r="501" spans="2:9" ht="12.75" x14ac:dyDescent="0.2">
      <c r="B501" s="85"/>
      <c r="C501" s="189"/>
      <c r="D501" s="360" t="s">
        <v>250</v>
      </c>
      <c r="E501" s="470"/>
      <c r="F501" s="42"/>
      <c r="G501" s="350"/>
      <c r="I501" s="1"/>
    </row>
    <row r="502" spans="2:9" ht="12.75" x14ac:dyDescent="0.2">
      <c r="B502" s="85"/>
      <c r="C502" s="189"/>
      <c r="D502" s="360" t="s">
        <v>251</v>
      </c>
      <c r="E502" s="470"/>
      <c r="F502" s="42"/>
      <c r="G502" s="350"/>
      <c r="I502" s="1"/>
    </row>
    <row r="503" spans="2:9" ht="12.75" x14ac:dyDescent="0.2">
      <c r="B503" s="85"/>
      <c r="C503" s="190"/>
      <c r="D503" s="410" t="s">
        <v>295</v>
      </c>
      <c r="E503" s="361"/>
      <c r="F503" s="101"/>
      <c r="G503" s="351"/>
      <c r="I503" s="1"/>
    </row>
    <row r="504" spans="2:9" ht="22.7" customHeight="1" x14ac:dyDescent="0.2">
      <c r="B504" s="84"/>
      <c r="C504" s="204" t="s">
        <v>933</v>
      </c>
      <c r="D504" s="455" t="s">
        <v>734</v>
      </c>
      <c r="E504" s="380"/>
      <c r="F504" s="30"/>
      <c r="G504" s="17"/>
      <c r="I504" s="1"/>
    </row>
    <row r="505" spans="2:9" ht="22.7" customHeight="1" x14ac:dyDescent="0.2">
      <c r="B505" s="84"/>
      <c r="C505" s="171"/>
      <c r="D505" s="215" t="s">
        <v>865</v>
      </c>
      <c r="E505" s="248" t="s">
        <v>929</v>
      </c>
      <c r="F505" s="17"/>
      <c r="G505" s="17"/>
      <c r="I505" s="1"/>
    </row>
    <row r="506" spans="2:9" ht="12.75" x14ac:dyDescent="0.2">
      <c r="B506" s="84"/>
      <c r="C506" s="171"/>
      <c r="D506" s="249" t="s">
        <v>866</v>
      </c>
      <c r="E506" s="200" t="s">
        <v>330</v>
      </c>
      <c r="F506" s="17"/>
      <c r="G506" s="17"/>
      <c r="I506" s="1"/>
    </row>
    <row r="507" spans="2:9" ht="12.75" x14ac:dyDescent="0.2">
      <c r="B507" s="84"/>
      <c r="C507" s="171"/>
      <c r="D507" s="249" t="s">
        <v>867</v>
      </c>
      <c r="E507" s="200" t="s">
        <v>331</v>
      </c>
      <c r="F507" s="17"/>
      <c r="G507" s="17"/>
      <c r="I507" s="1"/>
    </row>
    <row r="508" spans="2:9" ht="12.75" x14ac:dyDescent="0.2">
      <c r="B508" s="84"/>
      <c r="C508" s="171"/>
      <c r="D508" s="249" t="s">
        <v>868</v>
      </c>
      <c r="E508" s="200" t="s">
        <v>332</v>
      </c>
      <c r="F508" s="17"/>
      <c r="G508" s="17"/>
      <c r="I508" s="1"/>
    </row>
    <row r="509" spans="2:9" ht="12.75" x14ac:dyDescent="0.2">
      <c r="B509" s="84"/>
      <c r="C509" s="171"/>
      <c r="D509" s="249" t="s">
        <v>869</v>
      </c>
      <c r="E509" s="200" t="s">
        <v>333</v>
      </c>
      <c r="F509" s="17"/>
      <c r="G509" s="17"/>
      <c r="I509" s="1"/>
    </row>
    <row r="510" spans="2:9" ht="12.75" x14ac:dyDescent="0.2">
      <c r="B510" s="84"/>
      <c r="C510" s="171"/>
      <c r="D510" s="249" t="s">
        <v>870</v>
      </c>
      <c r="E510" s="200" t="s">
        <v>698</v>
      </c>
      <c r="F510" s="17"/>
      <c r="G510" s="17"/>
      <c r="I510" s="1"/>
    </row>
    <row r="511" spans="2:9" ht="12.75" customHeight="1" x14ac:dyDescent="0.2">
      <c r="B511" s="84"/>
      <c r="C511" s="171"/>
      <c r="D511" s="249" t="s">
        <v>871</v>
      </c>
      <c r="E511" s="200" t="s">
        <v>589</v>
      </c>
      <c r="F511" s="17"/>
      <c r="G511" s="17"/>
      <c r="I511" s="1"/>
    </row>
    <row r="512" spans="2:9" ht="22.7" customHeight="1" x14ac:dyDescent="0.2">
      <c r="B512" s="85"/>
      <c r="C512" s="206" t="s">
        <v>934</v>
      </c>
      <c r="D512" s="424" t="s">
        <v>930</v>
      </c>
      <c r="E512" s="420"/>
      <c r="F512" s="35"/>
      <c r="G512" s="17"/>
      <c r="I512" s="1"/>
    </row>
    <row r="513" spans="2:9" ht="33" customHeight="1" x14ac:dyDescent="0.2">
      <c r="B513" s="85"/>
      <c r="C513" s="221" t="s">
        <v>322</v>
      </c>
      <c r="D513" s="354" t="s">
        <v>763</v>
      </c>
      <c r="E513" s="355"/>
      <c r="F513" s="35"/>
      <c r="G513" s="17"/>
      <c r="I513" s="1"/>
    </row>
    <row r="514" spans="2:9" ht="22.7" customHeight="1" x14ac:dyDescent="0.2">
      <c r="B514" s="85"/>
      <c r="C514" s="175"/>
      <c r="D514" s="345" t="s">
        <v>556</v>
      </c>
      <c r="E514" s="346"/>
      <c r="F514" s="35"/>
      <c r="G514" s="17"/>
      <c r="I514" s="1"/>
    </row>
    <row r="515" spans="2:9" ht="22.7" customHeight="1" x14ac:dyDescent="0.2">
      <c r="B515" s="84"/>
      <c r="C515" s="207" t="s">
        <v>935</v>
      </c>
      <c r="D515" s="343" t="s">
        <v>623</v>
      </c>
      <c r="E515" s="344"/>
      <c r="F515" s="17"/>
      <c r="G515" s="17"/>
      <c r="I515" s="1"/>
    </row>
    <row r="516" spans="2:9" ht="22.7" customHeight="1" x14ac:dyDescent="0.2">
      <c r="B516" s="84"/>
      <c r="C516" s="204" t="s">
        <v>936</v>
      </c>
      <c r="D516" s="354" t="s">
        <v>764</v>
      </c>
      <c r="E516" s="354"/>
      <c r="F516" s="17"/>
      <c r="G516" s="17"/>
      <c r="I516" s="1"/>
    </row>
    <row r="517" spans="2:9" ht="22.7" customHeight="1" x14ac:dyDescent="0.2">
      <c r="B517" s="84"/>
      <c r="C517" s="206" t="s">
        <v>937</v>
      </c>
      <c r="D517" s="347" t="s">
        <v>122</v>
      </c>
      <c r="E517" s="344"/>
      <c r="F517" s="17"/>
      <c r="G517" s="17"/>
      <c r="I517" s="1"/>
    </row>
    <row r="518" spans="2:9" ht="12.75" customHeight="1" x14ac:dyDescent="0.2">
      <c r="B518" s="85"/>
      <c r="C518" s="206" t="s">
        <v>938</v>
      </c>
      <c r="D518" s="453" t="s">
        <v>202</v>
      </c>
      <c r="E518" s="413"/>
      <c r="F518" s="17"/>
      <c r="G518" s="17"/>
      <c r="I518" s="1"/>
    </row>
    <row r="519" spans="2:9" ht="12.75" customHeight="1" x14ac:dyDescent="0.2">
      <c r="B519" s="84"/>
      <c r="C519" s="204" t="s">
        <v>939</v>
      </c>
      <c r="D519" s="354" t="s">
        <v>686</v>
      </c>
      <c r="E519" s="354"/>
      <c r="F519" s="17"/>
      <c r="G519" s="17"/>
      <c r="I519" s="1"/>
    </row>
    <row r="520" spans="2:9" ht="33" customHeight="1" x14ac:dyDescent="0.2">
      <c r="B520" s="85"/>
      <c r="C520" s="206" t="s">
        <v>940</v>
      </c>
      <c r="D520" s="424" t="s">
        <v>932</v>
      </c>
      <c r="E520" s="420"/>
      <c r="F520" s="17"/>
      <c r="G520" s="17"/>
      <c r="I520" s="1"/>
    </row>
    <row r="521" spans="2:9" ht="33" customHeight="1" x14ac:dyDescent="0.2">
      <c r="B521" s="85"/>
      <c r="C521" s="170"/>
      <c r="D521" s="354" t="s">
        <v>460</v>
      </c>
      <c r="E521" s="355"/>
      <c r="F521" s="17"/>
      <c r="G521" s="17"/>
      <c r="I521" s="1"/>
    </row>
    <row r="522" spans="2:9" ht="22.7" customHeight="1" x14ac:dyDescent="0.2">
      <c r="B522" s="85"/>
      <c r="C522" s="175"/>
      <c r="D522" s="345" t="s">
        <v>968</v>
      </c>
      <c r="E522" s="346"/>
      <c r="F522" s="17"/>
      <c r="G522" s="17"/>
      <c r="I522" s="1"/>
    </row>
    <row r="523" spans="2:9" ht="12.75" customHeight="1" x14ac:dyDescent="0.2">
      <c r="B523" s="84"/>
      <c r="C523" s="206" t="s">
        <v>941</v>
      </c>
      <c r="D523" s="343" t="s">
        <v>794</v>
      </c>
      <c r="E523" s="344"/>
      <c r="F523" s="17"/>
      <c r="G523" s="17"/>
      <c r="I523" s="1"/>
    </row>
    <row r="524" spans="2:9" ht="22.7" customHeight="1" x14ac:dyDescent="0.2">
      <c r="B524" s="84"/>
      <c r="C524" s="204" t="s">
        <v>942</v>
      </c>
      <c r="D524" s="343" t="s">
        <v>795</v>
      </c>
      <c r="E524" s="344"/>
      <c r="F524" s="17"/>
      <c r="G524" s="17"/>
      <c r="I524" s="1"/>
    </row>
    <row r="525" spans="2:9" ht="12.75" customHeight="1" x14ac:dyDescent="0.2">
      <c r="B525" s="84"/>
      <c r="C525" s="206" t="s">
        <v>943</v>
      </c>
      <c r="D525" s="354" t="s">
        <v>269</v>
      </c>
      <c r="E525" s="354"/>
      <c r="F525" s="17"/>
      <c r="G525" s="17"/>
      <c r="I525" s="1"/>
    </row>
    <row r="526" spans="2:9" s="13" customFormat="1" ht="25.5" customHeight="1" x14ac:dyDescent="0.2">
      <c r="B526" s="45" t="s">
        <v>322</v>
      </c>
      <c r="C526" s="57" t="s">
        <v>25</v>
      </c>
      <c r="D526" s="408" t="s">
        <v>822</v>
      </c>
      <c r="E526" s="409"/>
      <c r="F526" s="9">
        <v>1.6500000000000001E-2</v>
      </c>
      <c r="G526" s="139">
        <v>1.6500000000000001E-2</v>
      </c>
    </row>
    <row r="527" spans="2:9" ht="33" customHeight="1" x14ac:dyDescent="0.2">
      <c r="B527" s="85"/>
      <c r="C527" s="206" t="s">
        <v>933</v>
      </c>
      <c r="D527" s="347" t="s">
        <v>1067</v>
      </c>
      <c r="E527" s="344"/>
      <c r="F527" s="25"/>
      <c r="G527" s="30"/>
      <c r="I527" s="1"/>
    </row>
    <row r="528" spans="2:9" ht="56.25" customHeight="1" x14ac:dyDescent="0.2">
      <c r="B528" s="87"/>
      <c r="C528" s="175"/>
      <c r="D528" s="380" t="s">
        <v>476</v>
      </c>
      <c r="E528" s="476"/>
      <c r="F528" s="27"/>
      <c r="G528" s="31"/>
      <c r="I528" s="1"/>
    </row>
    <row r="529" spans="2:99" ht="27.75" x14ac:dyDescent="0.4">
      <c r="F529" s="78"/>
      <c r="G529" s="108" t="str">
        <f>+G$43</f>
        <v>Offenlegung Pleißemühlgraben BA 0</v>
      </c>
    </row>
    <row r="530" spans="2:99" ht="12.75" x14ac:dyDescent="0.2">
      <c r="B530" s="81" t="s">
        <v>322</v>
      </c>
      <c r="E530" s="252"/>
      <c r="F530" s="109"/>
      <c r="G530" s="110" t="str">
        <f>+G$44</f>
        <v>Anl. I.1 - Freianlagenplanung</v>
      </c>
    </row>
    <row r="531" spans="2:99" ht="3" customHeight="1" x14ac:dyDescent="0.2">
      <c r="B531" s="80"/>
      <c r="C531" s="253"/>
      <c r="D531" s="253"/>
      <c r="E531" s="253"/>
      <c r="F531" s="79"/>
      <c r="G531" s="78"/>
      <c r="H531" s="6"/>
      <c r="I531" s="6"/>
      <c r="J531" s="6"/>
      <c r="K531" s="6"/>
      <c r="L531" s="6"/>
      <c r="M531" s="6"/>
      <c r="N531" s="6"/>
      <c r="O531" s="6"/>
      <c r="AA531" s="6"/>
      <c r="AM531" s="6"/>
      <c r="AY531" s="6"/>
      <c r="BK531" s="6"/>
      <c r="BW531" s="6"/>
      <c r="CI531" s="6"/>
      <c r="CU531" s="6"/>
    </row>
    <row r="532" spans="2:99" ht="12" customHeight="1" x14ac:dyDescent="0.2">
      <c r="B532" s="365" t="str">
        <f>+$B$46</f>
        <v>Anlage [ ] zum Vertrag Landschaftsarchitekt zwischen [  ]</v>
      </c>
      <c r="C532" s="366" t="str">
        <f>+$B$46</f>
        <v>Anlage [ ] zum Vertrag Landschaftsarchitekt zwischen [  ]</v>
      </c>
      <c r="D532" s="366" t="str">
        <f>+$B$46</f>
        <v>Anlage [ ] zum Vertrag Landschaftsarchitekt zwischen [  ]</v>
      </c>
      <c r="E532" s="367" t="str">
        <f>+$B$46</f>
        <v>Anlage [ ] zum Vertrag Landschaftsarchitekt zwischen [  ]</v>
      </c>
      <c r="F532" s="146" t="s">
        <v>322</v>
      </c>
      <c r="G532" s="147"/>
    </row>
    <row r="533" spans="2:99" ht="12" customHeight="1" x14ac:dyDescent="0.2">
      <c r="B533" s="365" t="str">
        <f>+$B$47</f>
        <v>Leistungspflichten und Teilleistungsbewertungen zur Objektplanung für Freianlagen</v>
      </c>
      <c r="C533" s="366" t="str">
        <f>+$B$47</f>
        <v>Leistungspflichten und Teilleistungsbewertungen zur Objektplanung für Freianlagen</v>
      </c>
      <c r="D533" s="366" t="str">
        <f>+$B$47</f>
        <v>Leistungspflichten und Teilleistungsbewertungen zur Objektplanung für Freianlagen</v>
      </c>
      <c r="E533" s="367" t="str">
        <f>+$B$47</f>
        <v>Leistungspflichten und Teilleistungsbewertungen zur Objektplanung für Freianlagen</v>
      </c>
      <c r="F533" s="288" t="s">
        <v>1035</v>
      </c>
      <c r="G533" s="287">
        <v>45544</v>
      </c>
    </row>
    <row r="534" spans="2:99" ht="12" customHeight="1" x14ac:dyDescent="0.2">
      <c r="B534" s="398" t="str">
        <f>+$B$48</f>
        <v>Freianlagenplanung HOAI § 39(4)</v>
      </c>
      <c r="C534" s="399" t="str">
        <f>+$B$48</f>
        <v>Freianlagenplanung HOAI § 39(4)</v>
      </c>
      <c r="D534" s="399" t="str">
        <f>+$B$48</f>
        <v>Freianlagenplanung HOAI § 39(4)</v>
      </c>
      <c r="E534" s="400" t="str">
        <f>+$B$48</f>
        <v>Freianlagenplanung HOAI § 39(4)</v>
      </c>
      <c r="F534" s="22"/>
      <c r="G534" s="23"/>
    </row>
    <row r="535" spans="2:99" ht="12.75" customHeight="1" x14ac:dyDescent="0.2">
      <c r="B535" s="149"/>
      <c r="C535" s="425" t="s">
        <v>188</v>
      </c>
      <c r="D535" s="426"/>
      <c r="E535" s="427"/>
      <c r="F535" s="148" t="str">
        <f>+F$49</f>
        <v>Basis</v>
      </c>
      <c r="G535" s="148" t="str">
        <f>+G$49</f>
        <v>Vertrag</v>
      </c>
      <c r="I535" s="1" t="s">
        <v>322</v>
      </c>
    </row>
    <row r="536" spans="2:99" ht="12.75" customHeight="1" x14ac:dyDescent="0.2">
      <c r="B536" s="47" t="s">
        <v>21</v>
      </c>
      <c r="C536" s="358" t="s">
        <v>973</v>
      </c>
      <c r="D536" s="364"/>
      <c r="E536" s="359"/>
      <c r="F536" s="24" t="s">
        <v>322</v>
      </c>
      <c r="G536" s="25"/>
      <c r="I536" s="1"/>
    </row>
    <row r="537" spans="2:99" ht="12.75" x14ac:dyDescent="0.2">
      <c r="B537" s="83"/>
      <c r="C537" s="428" t="s">
        <v>292</v>
      </c>
      <c r="D537" s="428"/>
      <c r="E537" s="428"/>
      <c r="F537" s="26" t="s">
        <v>322</v>
      </c>
      <c r="G537" s="27"/>
      <c r="H537" s="2"/>
      <c r="I537" s="1"/>
    </row>
    <row r="538" spans="2:99" s="13" customFormat="1" ht="25.5" customHeight="1" x14ac:dyDescent="0.2">
      <c r="B538" s="45" t="s">
        <v>322</v>
      </c>
      <c r="C538" s="186" t="s">
        <v>25</v>
      </c>
      <c r="D538" s="408" t="s">
        <v>822</v>
      </c>
      <c r="E538" s="409"/>
      <c r="F538" s="360" t="s">
        <v>508</v>
      </c>
      <c r="G538" s="361"/>
    </row>
    <row r="539" spans="2:99" ht="22.7" customHeight="1" x14ac:dyDescent="0.2">
      <c r="B539" s="45"/>
      <c r="C539" s="176"/>
      <c r="D539" s="452" t="s">
        <v>586</v>
      </c>
      <c r="E539" s="475"/>
      <c r="F539" s="25"/>
      <c r="G539" s="30"/>
      <c r="I539" s="1"/>
    </row>
    <row r="540" spans="2:99" ht="12.75" customHeight="1" x14ac:dyDescent="0.2">
      <c r="B540" s="45"/>
      <c r="C540" s="172"/>
      <c r="D540" s="474" t="s">
        <v>812</v>
      </c>
      <c r="E540" s="472"/>
      <c r="F540" s="35"/>
      <c r="G540" s="17"/>
      <c r="I540" s="1"/>
    </row>
    <row r="541" spans="2:99" ht="12.75" customHeight="1" x14ac:dyDescent="0.2">
      <c r="B541" s="45"/>
      <c r="C541" s="170"/>
      <c r="D541" s="249" t="s">
        <v>865</v>
      </c>
      <c r="E541" s="242" t="s">
        <v>758</v>
      </c>
      <c r="F541" s="17"/>
      <c r="G541" s="17"/>
      <c r="I541" s="1"/>
    </row>
    <row r="542" spans="2:99" ht="12.75" customHeight="1" x14ac:dyDescent="0.2">
      <c r="B542" s="85"/>
      <c r="C542" s="170"/>
      <c r="D542" s="249" t="s">
        <v>866</v>
      </c>
      <c r="E542" s="245" t="s">
        <v>928</v>
      </c>
      <c r="F542" s="17"/>
      <c r="G542" s="17"/>
      <c r="I542" s="1"/>
    </row>
    <row r="543" spans="2:99" ht="22.7" customHeight="1" x14ac:dyDescent="0.2">
      <c r="B543" s="85"/>
      <c r="C543" s="170"/>
      <c r="D543" s="249" t="s">
        <v>867</v>
      </c>
      <c r="E543" s="245" t="s">
        <v>759</v>
      </c>
      <c r="F543" s="17"/>
      <c r="G543" s="17"/>
      <c r="I543" s="1"/>
    </row>
    <row r="544" spans="2:99" ht="12.75" customHeight="1" x14ac:dyDescent="0.2">
      <c r="B544" s="85"/>
      <c r="C544" s="170"/>
      <c r="D544" s="249" t="s">
        <v>868</v>
      </c>
      <c r="E544" s="245" t="s">
        <v>760</v>
      </c>
      <c r="F544" s="17"/>
      <c r="G544" s="17"/>
      <c r="I544" s="1"/>
    </row>
    <row r="545" spans="2:9" ht="12.75" customHeight="1" x14ac:dyDescent="0.2">
      <c r="B545" s="85"/>
      <c r="C545" s="170"/>
      <c r="D545" s="249" t="s">
        <v>869</v>
      </c>
      <c r="E545" s="245" t="s">
        <v>809</v>
      </c>
      <c r="F545" s="17"/>
      <c r="G545" s="17"/>
      <c r="I545" s="1"/>
    </row>
    <row r="546" spans="2:9" ht="12.75" customHeight="1" x14ac:dyDescent="0.2">
      <c r="B546" s="85"/>
      <c r="C546" s="170"/>
      <c r="D546" s="249" t="s">
        <v>870</v>
      </c>
      <c r="E546" s="245" t="s">
        <v>664</v>
      </c>
      <c r="F546" s="17"/>
      <c r="G546" s="17"/>
      <c r="I546" s="1"/>
    </row>
    <row r="547" spans="2:9" ht="12.75" customHeight="1" x14ac:dyDescent="0.2">
      <c r="B547" s="85"/>
      <c r="C547" s="170"/>
      <c r="D547" s="249" t="s">
        <v>871</v>
      </c>
      <c r="E547" s="245" t="s">
        <v>808</v>
      </c>
      <c r="F547" s="17"/>
      <c r="G547" s="17"/>
      <c r="I547" s="1"/>
    </row>
    <row r="548" spans="2:9" ht="12.75" customHeight="1" x14ac:dyDescent="0.2">
      <c r="B548" s="85"/>
      <c r="C548" s="170"/>
      <c r="D548" s="249" t="s">
        <v>872</v>
      </c>
      <c r="E548" s="245" t="s">
        <v>761</v>
      </c>
      <c r="F548" s="17"/>
      <c r="G548" s="17"/>
      <c r="I548" s="1"/>
    </row>
    <row r="549" spans="2:9" ht="12.75" customHeight="1" x14ac:dyDescent="0.2">
      <c r="B549" s="85"/>
      <c r="C549" s="170"/>
      <c r="D549" s="249" t="s">
        <v>873</v>
      </c>
      <c r="E549" s="245" t="s">
        <v>810</v>
      </c>
      <c r="F549" s="17"/>
      <c r="G549" s="17"/>
      <c r="I549" s="1"/>
    </row>
    <row r="550" spans="2:9" ht="12.75" customHeight="1" x14ac:dyDescent="0.2">
      <c r="B550" s="85"/>
      <c r="C550" s="170"/>
      <c r="D550" s="249" t="s">
        <v>874</v>
      </c>
      <c r="E550" s="245" t="s">
        <v>811</v>
      </c>
      <c r="F550" s="17"/>
      <c r="G550" s="17"/>
      <c r="I550" s="1"/>
    </row>
    <row r="551" spans="2:9" ht="22.7" customHeight="1" x14ac:dyDescent="0.2">
      <c r="B551" s="85"/>
      <c r="C551" s="170"/>
      <c r="D551" s="219" t="s">
        <v>875</v>
      </c>
      <c r="E551" s="235" t="s">
        <v>154</v>
      </c>
      <c r="F551" s="17"/>
      <c r="G551" s="17"/>
      <c r="I551" s="1"/>
    </row>
    <row r="552" spans="2:9" ht="22.7" customHeight="1" x14ac:dyDescent="0.2">
      <c r="B552" s="85"/>
      <c r="C552" s="203" t="s">
        <v>322</v>
      </c>
      <c r="D552" s="452" t="s">
        <v>894</v>
      </c>
      <c r="E552" s="475"/>
      <c r="F552" s="35"/>
      <c r="G552" s="17"/>
      <c r="I552" s="1"/>
    </row>
    <row r="553" spans="2:9" ht="34.5" customHeight="1" x14ac:dyDescent="0.2">
      <c r="B553" s="85"/>
      <c r="C553" s="203" t="s">
        <v>322</v>
      </c>
      <c r="D553" s="478" t="s">
        <v>807</v>
      </c>
      <c r="E553" s="479"/>
      <c r="F553" s="35"/>
      <c r="G553" s="17"/>
      <c r="I553" s="1"/>
    </row>
    <row r="554" spans="2:9" ht="24" customHeight="1" x14ac:dyDescent="0.2">
      <c r="B554" s="85"/>
      <c r="C554" s="172"/>
      <c r="D554" s="455" t="s">
        <v>564</v>
      </c>
      <c r="E554" s="476"/>
      <c r="F554" s="35"/>
      <c r="G554" s="17"/>
      <c r="I554" s="1"/>
    </row>
    <row r="555" spans="2:9" ht="24" customHeight="1" x14ac:dyDescent="0.2">
      <c r="B555" s="84"/>
      <c r="C555" s="207" t="s">
        <v>934</v>
      </c>
      <c r="D555" s="474" t="s">
        <v>927</v>
      </c>
      <c r="E555" s="472"/>
      <c r="F555" s="17"/>
      <c r="G555" s="17"/>
      <c r="I555" s="1"/>
    </row>
    <row r="556" spans="2:9" ht="22.7" customHeight="1" x14ac:dyDescent="0.2">
      <c r="B556" s="84"/>
      <c r="C556" s="204" t="s">
        <v>935</v>
      </c>
      <c r="D556" s="421" t="s">
        <v>1068</v>
      </c>
      <c r="E556" s="422"/>
      <c r="F556" s="17"/>
      <c r="G556" s="17"/>
      <c r="I556" s="1"/>
    </row>
    <row r="557" spans="2:9" ht="12.75" x14ac:dyDescent="0.2">
      <c r="B557" s="84"/>
      <c r="C557" s="178"/>
      <c r="D557" s="390" t="s">
        <v>233</v>
      </c>
      <c r="E557" s="392"/>
      <c r="F557" s="17"/>
      <c r="G557" s="17"/>
      <c r="I557" s="1"/>
    </row>
    <row r="558" spans="2:9" ht="22.7" customHeight="1" x14ac:dyDescent="0.2">
      <c r="B558" s="84"/>
      <c r="C558" s="204" t="s">
        <v>936</v>
      </c>
      <c r="D558" s="380" t="s">
        <v>965</v>
      </c>
      <c r="E558" s="380"/>
      <c r="F558" s="31"/>
      <c r="G558" s="31"/>
      <c r="I558" s="1"/>
    </row>
    <row r="559" spans="2:9" ht="12.75" x14ac:dyDescent="0.2">
      <c r="B559" s="84" t="s">
        <v>322</v>
      </c>
      <c r="C559" s="188" t="s">
        <v>26</v>
      </c>
      <c r="D559" s="358" t="s">
        <v>819</v>
      </c>
      <c r="E559" s="359"/>
      <c r="F559" s="29">
        <v>1.7000000000000001E-2</v>
      </c>
      <c r="G559" s="29">
        <v>1.7000000000000001E-2</v>
      </c>
      <c r="I559" s="1"/>
    </row>
    <row r="560" spans="2:9" ht="33" customHeight="1" x14ac:dyDescent="0.2">
      <c r="B560" s="85"/>
      <c r="C560" s="206" t="s">
        <v>933</v>
      </c>
      <c r="D560" s="424" t="s">
        <v>1069</v>
      </c>
      <c r="E560" s="424"/>
      <c r="F560" s="30"/>
      <c r="G560" s="30"/>
      <c r="H560" s="1"/>
      <c r="I560" s="1"/>
    </row>
    <row r="561" spans="2:9" ht="12.75" customHeight="1" x14ac:dyDescent="0.2">
      <c r="B561" s="85"/>
      <c r="C561" s="175"/>
      <c r="D561" s="345" t="s">
        <v>422</v>
      </c>
      <c r="E561" s="345"/>
      <c r="F561" s="17"/>
      <c r="G561" s="17"/>
      <c r="H561" s="1"/>
      <c r="I561" s="1"/>
    </row>
    <row r="562" spans="2:9" ht="12.75" customHeight="1" x14ac:dyDescent="0.2">
      <c r="B562" s="85"/>
      <c r="C562" s="204" t="s">
        <v>934</v>
      </c>
      <c r="D562" s="348" t="s">
        <v>293</v>
      </c>
      <c r="E562" s="348"/>
      <c r="F562" s="17"/>
      <c r="G562" s="17"/>
      <c r="H562" s="1"/>
      <c r="I562" s="1"/>
    </row>
    <row r="563" spans="2:9" ht="12.75" customHeight="1" x14ac:dyDescent="0.2">
      <c r="B563" s="85"/>
      <c r="C563" s="206" t="s">
        <v>935</v>
      </c>
      <c r="D563" s="348" t="s">
        <v>884</v>
      </c>
      <c r="E563" s="348"/>
      <c r="F563" s="17"/>
      <c r="G563" s="17"/>
      <c r="H563" s="1"/>
      <c r="I563" s="1"/>
    </row>
    <row r="564" spans="2:9" ht="22.7" customHeight="1" x14ac:dyDescent="0.2">
      <c r="B564" s="85"/>
      <c r="C564" s="204" t="s">
        <v>936</v>
      </c>
      <c r="D564" s="348" t="s">
        <v>885</v>
      </c>
      <c r="E564" s="348"/>
      <c r="F564" s="17"/>
      <c r="G564" s="17"/>
      <c r="H564" s="1"/>
      <c r="I564" s="1"/>
    </row>
    <row r="565" spans="2:9" ht="22.7" customHeight="1" x14ac:dyDescent="0.2">
      <c r="B565" s="84"/>
      <c r="C565" s="204" t="s">
        <v>937</v>
      </c>
      <c r="D565" s="354" t="s">
        <v>1070</v>
      </c>
      <c r="E565" s="354"/>
      <c r="F565" s="53"/>
      <c r="G565" s="53"/>
      <c r="I565" s="1"/>
    </row>
    <row r="566" spans="2:9" ht="12.75" x14ac:dyDescent="0.2">
      <c r="B566" s="84" t="s">
        <v>322</v>
      </c>
      <c r="C566" s="185" t="s">
        <v>27</v>
      </c>
      <c r="D566" s="358" t="s">
        <v>820</v>
      </c>
      <c r="E566" s="359"/>
      <c r="F566" s="39">
        <v>6.4999999999999997E-3</v>
      </c>
      <c r="G566" s="39">
        <v>6.4999999999999997E-3</v>
      </c>
      <c r="I566" s="1"/>
    </row>
    <row r="567" spans="2:9" ht="33" customHeight="1" x14ac:dyDescent="0.2">
      <c r="B567" s="84"/>
      <c r="C567" s="204" t="s">
        <v>933</v>
      </c>
      <c r="D567" s="368" t="s">
        <v>1048</v>
      </c>
      <c r="E567" s="348"/>
      <c r="F567" s="30"/>
      <c r="G567" s="30"/>
      <c r="H567" s="1"/>
      <c r="I567" s="1"/>
    </row>
    <row r="568" spans="2:9" ht="12.75" x14ac:dyDescent="0.2">
      <c r="B568" s="33"/>
      <c r="C568" s="204" t="s">
        <v>934</v>
      </c>
      <c r="D568" s="435" t="s">
        <v>324</v>
      </c>
      <c r="E568" s="435"/>
      <c r="F568" s="17"/>
      <c r="G568" s="17"/>
      <c r="H568" s="4"/>
      <c r="I568" s="1"/>
    </row>
    <row r="569" spans="2:9" ht="12.75" x14ac:dyDescent="0.2">
      <c r="B569" s="33"/>
      <c r="C569" s="170"/>
      <c r="D569" s="215" t="s">
        <v>865</v>
      </c>
      <c r="E569" s="250" t="s">
        <v>801</v>
      </c>
      <c r="F569" s="17"/>
      <c r="G569" s="17"/>
      <c r="H569" s="4"/>
      <c r="I569" s="1"/>
    </row>
    <row r="570" spans="2:9" ht="12.75" x14ac:dyDescent="0.2">
      <c r="B570" s="33"/>
      <c r="C570" s="170"/>
      <c r="D570" s="249" t="s">
        <v>866</v>
      </c>
      <c r="E570" s="250" t="s">
        <v>802</v>
      </c>
      <c r="F570" s="17"/>
      <c r="G570" s="17"/>
      <c r="H570" s="4"/>
      <c r="I570" s="1"/>
    </row>
    <row r="571" spans="2:9" ht="12.75" x14ac:dyDescent="0.2">
      <c r="B571" s="33"/>
      <c r="C571" s="170"/>
      <c r="D571" s="249" t="s">
        <v>867</v>
      </c>
      <c r="E571" s="250" t="s">
        <v>803</v>
      </c>
      <c r="F571" s="17"/>
      <c r="G571" s="17"/>
      <c r="H571" s="4"/>
      <c r="I571" s="1"/>
    </row>
    <row r="572" spans="2:9" ht="12.75" x14ac:dyDescent="0.2">
      <c r="B572" s="33"/>
      <c r="C572" s="170"/>
      <c r="D572" s="249" t="s">
        <v>868</v>
      </c>
      <c r="E572" s="94" t="s">
        <v>325</v>
      </c>
      <c r="F572" s="17"/>
      <c r="G572" s="17"/>
      <c r="H572" s="4"/>
      <c r="I572" s="1"/>
    </row>
    <row r="573" spans="2:9" ht="12.75" x14ac:dyDescent="0.2">
      <c r="B573" s="33"/>
      <c r="C573" s="206" t="s">
        <v>935</v>
      </c>
      <c r="D573" s="377" t="s">
        <v>804</v>
      </c>
      <c r="E573" s="378"/>
      <c r="F573" s="17"/>
      <c r="G573" s="17"/>
      <c r="H573" s="4"/>
      <c r="I573" s="1"/>
    </row>
    <row r="574" spans="2:9" ht="12.75" x14ac:dyDescent="0.2">
      <c r="B574" s="33"/>
      <c r="C574" s="204" t="s">
        <v>936</v>
      </c>
      <c r="D574" s="435" t="s">
        <v>864</v>
      </c>
      <c r="E574" s="435"/>
      <c r="F574" s="17"/>
      <c r="G574" s="17"/>
      <c r="H574" s="4"/>
      <c r="I574" s="1"/>
    </row>
    <row r="575" spans="2:9" ht="22.7" customHeight="1" x14ac:dyDescent="0.2">
      <c r="B575" s="33"/>
      <c r="C575" s="204" t="s">
        <v>937</v>
      </c>
      <c r="D575" s="453" t="s">
        <v>374</v>
      </c>
      <c r="E575" s="460"/>
      <c r="F575" s="17"/>
      <c r="G575" s="17"/>
      <c r="H575" s="4"/>
      <c r="I575" s="1"/>
    </row>
    <row r="576" spans="2:9" ht="22.7" customHeight="1" x14ac:dyDescent="0.2">
      <c r="B576" s="46"/>
      <c r="C576" s="204" t="s">
        <v>938</v>
      </c>
      <c r="D576" s="343" t="s">
        <v>425</v>
      </c>
      <c r="E576" s="344"/>
      <c r="F576" s="17"/>
      <c r="G576" s="17"/>
      <c r="H576" s="4"/>
      <c r="I576" s="1"/>
    </row>
    <row r="577" spans="2:99" ht="12.75" x14ac:dyDescent="0.2">
      <c r="B577" s="46"/>
      <c r="C577" s="170"/>
      <c r="D577" s="249" t="s">
        <v>865</v>
      </c>
      <c r="E577" s="200" t="s">
        <v>375</v>
      </c>
      <c r="F577" s="17"/>
      <c r="G577" s="17"/>
      <c r="H577" s="4"/>
      <c r="I577" s="1"/>
    </row>
    <row r="578" spans="2:99" ht="22.7" customHeight="1" x14ac:dyDescent="0.2">
      <c r="B578" s="46"/>
      <c r="C578" s="170"/>
      <c r="D578" s="249" t="s">
        <v>866</v>
      </c>
      <c r="E578" s="248" t="s">
        <v>376</v>
      </c>
      <c r="F578" s="17"/>
      <c r="G578" s="17"/>
      <c r="H578" s="4"/>
      <c r="I578" s="1"/>
    </row>
    <row r="579" spans="2:99" ht="12.75" x14ac:dyDescent="0.2">
      <c r="B579" s="85"/>
      <c r="C579" s="204" t="s">
        <v>939</v>
      </c>
      <c r="D579" s="343" t="s">
        <v>799</v>
      </c>
      <c r="E579" s="344"/>
      <c r="F579" s="17"/>
      <c r="G579" s="17"/>
      <c r="H579" s="1"/>
      <c r="I579" s="1"/>
    </row>
    <row r="580" spans="2:99" ht="12.75" x14ac:dyDescent="0.2">
      <c r="B580" s="85"/>
      <c r="C580" s="170"/>
      <c r="D580" s="390" t="s">
        <v>233</v>
      </c>
      <c r="E580" s="392"/>
      <c r="F580" s="17"/>
      <c r="G580" s="17"/>
      <c r="H580" s="1"/>
      <c r="I580" s="1"/>
    </row>
    <row r="581" spans="2:99" ht="22.7" customHeight="1" x14ac:dyDescent="0.2">
      <c r="B581" s="46"/>
      <c r="C581" s="204" t="s">
        <v>940</v>
      </c>
      <c r="D581" s="343" t="s">
        <v>888</v>
      </c>
      <c r="E581" s="344"/>
      <c r="F581" s="31"/>
      <c r="G581" s="31"/>
      <c r="H581" s="4"/>
      <c r="I581" s="1"/>
    </row>
    <row r="582" spans="2:99" ht="12.75" x14ac:dyDescent="0.2">
      <c r="B582" s="84" t="s">
        <v>322</v>
      </c>
      <c r="C582" s="184" t="s">
        <v>28</v>
      </c>
      <c r="D582" s="358" t="s">
        <v>918</v>
      </c>
      <c r="E582" s="359"/>
      <c r="F582" s="29">
        <v>8.5000000000000006E-3</v>
      </c>
      <c r="G582" s="29">
        <v>8.5000000000000006E-3</v>
      </c>
      <c r="I582" s="1"/>
    </row>
    <row r="583" spans="2:99" ht="33" customHeight="1" x14ac:dyDescent="0.2">
      <c r="B583" s="85"/>
      <c r="C583" s="204" t="s">
        <v>933</v>
      </c>
      <c r="D583" s="354" t="s">
        <v>709</v>
      </c>
      <c r="E583" s="354"/>
      <c r="F583" s="30"/>
      <c r="G583" s="30"/>
      <c r="I583" s="1"/>
    </row>
    <row r="584" spans="2:99" ht="22.7" customHeight="1" x14ac:dyDescent="0.2">
      <c r="B584" s="85"/>
      <c r="C584" s="204" t="s">
        <v>934</v>
      </c>
      <c r="D584" s="343" t="s">
        <v>609</v>
      </c>
      <c r="E584" s="344"/>
      <c r="F584" s="17"/>
      <c r="G584" s="17"/>
      <c r="I584" s="1"/>
    </row>
    <row r="585" spans="2:99" ht="12.75" x14ac:dyDescent="0.2">
      <c r="B585" s="87"/>
      <c r="C585" s="204" t="s">
        <v>935</v>
      </c>
      <c r="D585" s="343" t="s">
        <v>392</v>
      </c>
      <c r="E585" s="344"/>
      <c r="F585" s="31"/>
      <c r="G585" s="31"/>
      <c r="I585" s="1"/>
    </row>
    <row r="586" spans="2:99" ht="27.75" x14ac:dyDescent="0.4">
      <c r="F586" s="78"/>
      <c r="G586" s="108" t="str">
        <f>+G$43</f>
        <v>Offenlegung Pleißemühlgraben BA 0</v>
      </c>
    </row>
    <row r="587" spans="2:99" ht="12.75" x14ac:dyDescent="0.2">
      <c r="B587" s="81" t="s">
        <v>322</v>
      </c>
      <c r="E587" s="252"/>
      <c r="F587" s="109"/>
      <c r="G587" s="110" t="str">
        <f>+G$44</f>
        <v>Anl. I.1 - Freianlagenplanung</v>
      </c>
    </row>
    <row r="588" spans="2:99" ht="3" customHeight="1" x14ac:dyDescent="0.2">
      <c r="B588" s="80"/>
      <c r="C588" s="253"/>
      <c r="D588" s="253"/>
      <c r="E588" s="253"/>
      <c r="F588" s="79"/>
      <c r="G588" s="78"/>
      <c r="H588" s="6"/>
      <c r="I588" s="6"/>
      <c r="J588" s="6"/>
      <c r="K588" s="6"/>
      <c r="L588" s="6"/>
      <c r="M588" s="6"/>
      <c r="N588" s="6"/>
      <c r="O588" s="6"/>
      <c r="AA588" s="6"/>
      <c r="AM588" s="6"/>
      <c r="AY588" s="6"/>
      <c r="BK588" s="6"/>
      <c r="BW588" s="6"/>
      <c r="CI588" s="6"/>
      <c r="CU588" s="6"/>
    </row>
    <row r="589" spans="2:99" ht="12" customHeight="1" x14ac:dyDescent="0.2">
      <c r="B589" s="365" t="str">
        <f>+$B$46</f>
        <v>Anlage [ ] zum Vertrag Landschaftsarchitekt zwischen [  ]</v>
      </c>
      <c r="C589" s="366" t="str">
        <f>+$B$46</f>
        <v>Anlage [ ] zum Vertrag Landschaftsarchitekt zwischen [  ]</v>
      </c>
      <c r="D589" s="366" t="str">
        <f>+$B$46</f>
        <v>Anlage [ ] zum Vertrag Landschaftsarchitekt zwischen [  ]</v>
      </c>
      <c r="E589" s="367" t="str">
        <f>+$B$46</f>
        <v>Anlage [ ] zum Vertrag Landschaftsarchitekt zwischen [  ]</v>
      </c>
      <c r="F589" s="146" t="s">
        <v>322</v>
      </c>
      <c r="G589" s="147" t="s">
        <v>521</v>
      </c>
    </row>
    <row r="590" spans="2:99" ht="12" customHeight="1" x14ac:dyDescent="0.2">
      <c r="B590" s="365" t="str">
        <f>+$B$47</f>
        <v>Leistungspflichten und Teilleistungsbewertungen zur Objektplanung für Freianlagen</v>
      </c>
      <c r="C590" s="366" t="str">
        <f>+$B$47</f>
        <v>Leistungspflichten und Teilleistungsbewertungen zur Objektplanung für Freianlagen</v>
      </c>
      <c r="D590" s="366" t="str">
        <f>+$B$47</f>
        <v>Leistungspflichten und Teilleistungsbewertungen zur Objektplanung für Freianlagen</v>
      </c>
      <c r="E590" s="367" t="str">
        <f>+$B$47</f>
        <v>Leistungspflichten und Teilleistungsbewertungen zur Objektplanung für Freianlagen</v>
      </c>
      <c r="F590" s="288" t="s">
        <v>1035</v>
      </c>
      <c r="G590" s="287">
        <v>45544</v>
      </c>
    </row>
    <row r="591" spans="2:99" ht="12" customHeight="1" x14ac:dyDescent="0.2">
      <c r="B591" s="398" t="str">
        <f>+$B$48</f>
        <v>Freianlagenplanung HOAI § 39(4)</v>
      </c>
      <c r="C591" s="399" t="str">
        <f>+$B$48</f>
        <v>Freianlagenplanung HOAI § 39(4)</v>
      </c>
      <c r="D591" s="399" t="str">
        <f>+$B$48</f>
        <v>Freianlagenplanung HOAI § 39(4)</v>
      </c>
      <c r="E591" s="400" t="str">
        <f>+$B$48</f>
        <v>Freianlagenplanung HOAI § 39(4)</v>
      </c>
      <c r="F591" s="22"/>
      <c r="G591" s="23"/>
    </row>
    <row r="592" spans="2:99" ht="12.75" customHeight="1" x14ac:dyDescent="0.2">
      <c r="B592" s="149"/>
      <c r="C592" s="401" t="s">
        <v>188</v>
      </c>
      <c r="D592" s="401"/>
      <c r="E592" s="401"/>
      <c r="F592" s="153" t="str">
        <f>+F$49</f>
        <v>Basis</v>
      </c>
      <c r="G592" s="154" t="str">
        <f>+G$49</f>
        <v>Vertrag</v>
      </c>
      <c r="I592" s="1" t="s">
        <v>322</v>
      </c>
    </row>
    <row r="593" spans="2:9" ht="12.75" customHeight="1" x14ac:dyDescent="0.2">
      <c r="B593" s="48" t="s">
        <v>21</v>
      </c>
      <c r="C593" s="358" t="s">
        <v>973</v>
      </c>
      <c r="D593" s="364"/>
      <c r="E593" s="359"/>
      <c r="F593" s="24" t="s">
        <v>322</v>
      </c>
      <c r="G593" s="25"/>
      <c r="I593" s="1"/>
    </row>
    <row r="594" spans="2:9" ht="12.75" x14ac:dyDescent="0.2">
      <c r="B594" s="84"/>
      <c r="C594" s="403" t="s">
        <v>292</v>
      </c>
      <c r="D594" s="404"/>
      <c r="E594" s="405"/>
      <c r="F594" s="26" t="s">
        <v>322</v>
      </c>
      <c r="G594" s="27"/>
      <c r="H594" s="2"/>
      <c r="I594" s="1"/>
    </row>
    <row r="595" spans="2:9" ht="12.75" x14ac:dyDescent="0.2">
      <c r="B595" s="84" t="s">
        <v>322</v>
      </c>
      <c r="C595" s="190" t="s">
        <v>28</v>
      </c>
      <c r="D595" s="407" t="s">
        <v>918</v>
      </c>
      <c r="E595" s="407"/>
      <c r="F595" s="358" t="s">
        <v>508</v>
      </c>
      <c r="G595" s="359"/>
      <c r="I595" s="1"/>
    </row>
    <row r="596" spans="2:9" ht="12.75" x14ac:dyDescent="0.2">
      <c r="B596" s="85"/>
      <c r="C596" s="204" t="s">
        <v>936</v>
      </c>
      <c r="D596" s="443" t="s">
        <v>714</v>
      </c>
      <c r="E596" s="420"/>
      <c r="F596" s="17"/>
      <c r="G596" s="17"/>
      <c r="I596" s="1"/>
    </row>
    <row r="597" spans="2:9" ht="12.75" x14ac:dyDescent="0.2">
      <c r="B597" s="85"/>
      <c r="C597" s="204" t="s">
        <v>937</v>
      </c>
      <c r="D597" s="343" t="s">
        <v>838</v>
      </c>
      <c r="E597" s="344"/>
      <c r="F597" s="17"/>
      <c r="G597" s="17"/>
      <c r="I597" s="1"/>
    </row>
    <row r="598" spans="2:9" ht="22.7" customHeight="1" x14ac:dyDescent="0.2">
      <c r="B598" s="85"/>
      <c r="C598" s="204" t="s">
        <v>938</v>
      </c>
      <c r="D598" s="343" t="s">
        <v>688</v>
      </c>
      <c r="E598" s="344"/>
      <c r="F598" s="17"/>
      <c r="G598" s="17"/>
      <c r="I598" s="1"/>
    </row>
    <row r="599" spans="2:9" ht="12.75" x14ac:dyDescent="0.2">
      <c r="B599" s="85"/>
      <c r="C599" s="204" t="s">
        <v>939</v>
      </c>
      <c r="D599" s="343" t="s">
        <v>490</v>
      </c>
      <c r="E599" s="344"/>
      <c r="F599" s="17"/>
      <c r="G599" s="17"/>
      <c r="I599" s="1"/>
    </row>
    <row r="600" spans="2:9" ht="12.75" x14ac:dyDescent="0.2">
      <c r="B600" s="85"/>
      <c r="C600" s="204" t="s">
        <v>940</v>
      </c>
      <c r="D600" s="343" t="s">
        <v>269</v>
      </c>
      <c r="E600" s="344"/>
      <c r="F600" s="17"/>
      <c r="G600" s="17"/>
      <c r="I600" s="1"/>
    </row>
    <row r="601" spans="2:9" ht="12.75" x14ac:dyDescent="0.2">
      <c r="B601" s="87"/>
      <c r="C601" s="204" t="s">
        <v>941</v>
      </c>
      <c r="D601" s="343" t="s">
        <v>321</v>
      </c>
      <c r="E601" s="344"/>
      <c r="F601" s="31"/>
      <c r="G601" s="31"/>
      <c r="I601" s="1"/>
    </row>
    <row r="602" spans="2:9" ht="12.75" x14ac:dyDescent="0.2">
      <c r="B602" s="93"/>
      <c r="C602" s="477" t="s">
        <v>560</v>
      </c>
      <c r="D602" s="477"/>
      <c r="E602" s="477"/>
      <c r="F602" s="114"/>
      <c r="G602" s="95"/>
      <c r="I602" s="1"/>
    </row>
    <row r="603" spans="2:9" ht="12.75" x14ac:dyDescent="0.2">
      <c r="B603" s="46"/>
      <c r="C603" s="173"/>
      <c r="D603" s="388" t="s">
        <v>740</v>
      </c>
      <c r="E603" s="389"/>
      <c r="F603" s="37"/>
      <c r="G603" s="35"/>
      <c r="H603" s="2"/>
      <c r="I603" s="1"/>
    </row>
    <row r="604" spans="2:9" ht="22.7" customHeight="1" x14ac:dyDescent="0.2">
      <c r="B604" s="46"/>
      <c r="C604" s="170"/>
      <c r="D604" s="388" t="s">
        <v>420</v>
      </c>
      <c r="E604" s="389"/>
      <c r="F604" s="37"/>
      <c r="G604" s="35"/>
      <c r="H604" s="2"/>
      <c r="I604" s="1"/>
    </row>
    <row r="605" spans="2:9" ht="22.7" customHeight="1" x14ac:dyDescent="0.2">
      <c r="B605" s="85"/>
      <c r="C605" s="170"/>
      <c r="D605" s="388" t="s">
        <v>899</v>
      </c>
      <c r="E605" s="389"/>
      <c r="F605" s="37"/>
      <c r="G605" s="35"/>
      <c r="H605" s="2"/>
      <c r="I605" s="1"/>
    </row>
    <row r="606" spans="2:9" ht="12.75" customHeight="1" x14ac:dyDescent="0.2">
      <c r="B606" s="85"/>
      <c r="C606" s="170"/>
      <c r="D606" s="388" t="s">
        <v>970</v>
      </c>
      <c r="E606" s="389"/>
      <c r="F606" s="60"/>
      <c r="G606" s="28"/>
      <c r="H606" s="1"/>
      <c r="I606" s="1"/>
    </row>
    <row r="607" spans="2:9" ht="22.7" customHeight="1" x14ac:dyDescent="0.2">
      <c r="B607" s="85"/>
      <c r="C607" s="175"/>
      <c r="D607" s="388" t="s">
        <v>119</v>
      </c>
      <c r="E607" s="389"/>
      <c r="F607" s="37"/>
      <c r="G607" s="35"/>
      <c r="I607" s="1"/>
    </row>
    <row r="608" spans="2:9" ht="12.75" customHeight="1" x14ac:dyDescent="0.2">
      <c r="B608" s="43"/>
      <c r="C608" s="195"/>
      <c r="D608" s="358" t="s">
        <v>29</v>
      </c>
      <c r="E608" s="359"/>
      <c r="F608" s="126">
        <f>+F582+F566+F559+F526+F499+F480+F429</f>
        <v>0.16000000000000003</v>
      </c>
      <c r="G608" s="126">
        <f>+G582+G566+G559+G526+G499+G480+G429</f>
        <v>0.16000000000000003</v>
      </c>
      <c r="I608" s="1"/>
    </row>
    <row r="609" spans="1:99" ht="27.75" x14ac:dyDescent="0.4">
      <c r="F609" s="78"/>
      <c r="G609" s="108" t="str">
        <f>+G$43</f>
        <v>Offenlegung Pleißemühlgraben BA 0</v>
      </c>
    </row>
    <row r="610" spans="1:99" ht="12.75" x14ac:dyDescent="0.2">
      <c r="B610" s="81" t="s">
        <v>322</v>
      </c>
      <c r="E610" s="252"/>
      <c r="F610" s="109"/>
      <c r="G610" s="110" t="str">
        <f>+G$44</f>
        <v>Anl. I.1 - Freianlagenplanung</v>
      </c>
    </row>
    <row r="611" spans="1:99" ht="3" customHeight="1" x14ac:dyDescent="0.2">
      <c r="B611" s="80"/>
      <c r="C611" s="253"/>
      <c r="D611" s="253"/>
      <c r="E611" s="253"/>
      <c r="F611" s="79"/>
      <c r="G611" s="78"/>
      <c r="H611" s="6"/>
      <c r="I611" s="6"/>
      <c r="J611" s="6"/>
      <c r="K611" s="6"/>
      <c r="L611" s="6"/>
      <c r="M611" s="6"/>
      <c r="N611" s="6"/>
      <c r="O611" s="6"/>
      <c r="AA611" s="6"/>
      <c r="AM611" s="6"/>
      <c r="AY611" s="6"/>
      <c r="BK611" s="6"/>
      <c r="BW611" s="6"/>
      <c r="CI611" s="6"/>
      <c r="CU611" s="6"/>
    </row>
    <row r="612" spans="1:99" ht="12" customHeight="1" x14ac:dyDescent="0.2">
      <c r="B612" s="365" t="str">
        <f>+$B$46</f>
        <v>Anlage [ ] zum Vertrag Landschaftsarchitekt zwischen [  ]</v>
      </c>
      <c r="C612" s="366" t="str">
        <f>+$B$46</f>
        <v>Anlage [ ] zum Vertrag Landschaftsarchitekt zwischen [  ]</v>
      </c>
      <c r="D612" s="366" t="str">
        <f>+$B$46</f>
        <v>Anlage [ ] zum Vertrag Landschaftsarchitekt zwischen [  ]</v>
      </c>
      <c r="E612" s="367" t="str">
        <f>+$B$46</f>
        <v>Anlage [ ] zum Vertrag Landschaftsarchitekt zwischen [  ]</v>
      </c>
      <c r="F612" s="146" t="s">
        <v>322</v>
      </c>
      <c r="G612" s="147" t="s">
        <v>550</v>
      </c>
    </row>
    <row r="613" spans="1:99" ht="12" customHeight="1" x14ac:dyDescent="0.2">
      <c r="B613" s="365" t="str">
        <f>+$B$47</f>
        <v>Leistungspflichten und Teilleistungsbewertungen zur Objektplanung für Freianlagen</v>
      </c>
      <c r="C613" s="366" t="str">
        <f>+$B$47</f>
        <v>Leistungspflichten und Teilleistungsbewertungen zur Objektplanung für Freianlagen</v>
      </c>
      <c r="D613" s="366" t="str">
        <f>+$B$47</f>
        <v>Leistungspflichten und Teilleistungsbewertungen zur Objektplanung für Freianlagen</v>
      </c>
      <c r="E613" s="367" t="str">
        <f>+$B$47</f>
        <v>Leistungspflichten und Teilleistungsbewertungen zur Objektplanung für Freianlagen</v>
      </c>
      <c r="F613" s="288" t="s">
        <v>1035</v>
      </c>
      <c r="G613" s="287">
        <v>45544</v>
      </c>
    </row>
    <row r="614" spans="1:99" ht="12" customHeight="1" x14ac:dyDescent="0.2">
      <c r="B614" s="398" t="str">
        <f>+$B$48</f>
        <v>Freianlagenplanung HOAI § 39(4)</v>
      </c>
      <c r="C614" s="399" t="str">
        <f>+$B$48</f>
        <v>Freianlagenplanung HOAI § 39(4)</v>
      </c>
      <c r="D614" s="399" t="str">
        <f>+$B$48</f>
        <v>Freianlagenplanung HOAI § 39(4)</v>
      </c>
      <c r="E614" s="400" t="str">
        <f>+$B$48</f>
        <v>Freianlagenplanung HOAI § 39(4)</v>
      </c>
      <c r="F614" s="22"/>
      <c r="G614" s="23"/>
    </row>
    <row r="615" spans="1:99" ht="12.75" customHeight="1" x14ac:dyDescent="0.2">
      <c r="B615" s="149"/>
      <c r="C615" s="425" t="s">
        <v>188</v>
      </c>
      <c r="D615" s="426"/>
      <c r="E615" s="427"/>
      <c r="F615" s="148" t="str">
        <f>+F$49</f>
        <v>Basis</v>
      </c>
      <c r="G615" s="148" t="str">
        <f>+G$49</f>
        <v>Vertrag</v>
      </c>
      <c r="I615" s="1" t="s">
        <v>322</v>
      </c>
    </row>
    <row r="616" spans="1:99" ht="22.7" customHeight="1" x14ac:dyDescent="0.2">
      <c r="B616" s="318" t="s">
        <v>30</v>
      </c>
      <c r="C616" s="490" t="s">
        <v>974</v>
      </c>
      <c r="D616" s="491"/>
      <c r="E616" s="492"/>
      <c r="F616" s="24" t="s">
        <v>322</v>
      </c>
      <c r="G616" s="25"/>
      <c r="I616" s="1"/>
    </row>
    <row r="617" spans="1:99" ht="12.75" hidden="1" x14ac:dyDescent="0.2">
      <c r="B617" s="84"/>
      <c r="C617" s="403" t="s">
        <v>292</v>
      </c>
      <c r="D617" s="404"/>
      <c r="E617" s="405"/>
      <c r="F617" s="26" t="s">
        <v>322</v>
      </c>
      <c r="G617" s="27"/>
      <c r="H617" s="2"/>
      <c r="I617" s="1"/>
    </row>
    <row r="618" spans="1:99" ht="36" hidden="1" customHeight="1" x14ac:dyDescent="0.2">
      <c r="B618" s="84" t="s">
        <v>322</v>
      </c>
      <c r="C618" s="190" t="s">
        <v>31</v>
      </c>
      <c r="D618" s="407" t="s">
        <v>603</v>
      </c>
      <c r="E618" s="407"/>
      <c r="F618" s="157">
        <v>3.5000000000000003E-2</v>
      </c>
      <c r="G618" s="139"/>
      <c r="I618" s="1"/>
    </row>
    <row r="619" spans="1:99" s="4" customFormat="1" ht="22.7" hidden="1" customHeight="1" x14ac:dyDescent="0.2">
      <c r="A619"/>
      <c r="B619" s="46"/>
      <c r="C619" s="204" t="s">
        <v>933</v>
      </c>
      <c r="D619" s="441" t="s">
        <v>735</v>
      </c>
      <c r="E619" s="460"/>
      <c r="F619" s="30"/>
      <c r="G619" s="30"/>
    </row>
    <row r="620" spans="1:99" s="4" customFormat="1" ht="22.7" hidden="1" customHeight="1" x14ac:dyDescent="0.2">
      <c r="A620"/>
      <c r="B620" s="46"/>
      <c r="C620" s="204" t="s">
        <v>934</v>
      </c>
      <c r="D620" s="343" t="s">
        <v>640</v>
      </c>
      <c r="E620" s="344"/>
      <c r="F620" s="17"/>
      <c r="G620" s="17"/>
    </row>
    <row r="621" spans="1:99" s="4" customFormat="1" ht="22.7" hidden="1" customHeight="1" x14ac:dyDescent="0.2">
      <c r="A621"/>
      <c r="B621" s="46"/>
      <c r="C621" s="204" t="s">
        <v>935</v>
      </c>
      <c r="D621" s="343" t="s">
        <v>624</v>
      </c>
      <c r="E621" s="344"/>
      <c r="F621" s="17"/>
      <c r="G621" s="17"/>
    </row>
    <row r="622" spans="1:99" s="4" customFormat="1" hidden="1" x14ac:dyDescent="0.2">
      <c r="A622"/>
      <c r="B622" s="46"/>
      <c r="C622" s="170"/>
      <c r="D622" s="249" t="s">
        <v>865</v>
      </c>
      <c r="E622" s="181" t="s">
        <v>753</v>
      </c>
      <c r="F622" s="17"/>
      <c r="G622" s="17"/>
    </row>
    <row r="623" spans="1:99" s="4" customFormat="1" hidden="1" x14ac:dyDescent="0.2">
      <c r="A623"/>
      <c r="B623" s="46"/>
      <c r="C623" s="170"/>
      <c r="D623" s="249" t="s">
        <v>866</v>
      </c>
      <c r="E623" s="200" t="s">
        <v>649</v>
      </c>
      <c r="F623" s="17"/>
      <c r="G623" s="17"/>
    </row>
    <row r="624" spans="1:99" s="4" customFormat="1" hidden="1" x14ac:dyDescent="0.2">
      <c r="A624"/>
      <c r="B624" s="46"/>
      <c r="C624" s="170"/>
      <c r="D624" s="249" t="s">
        <v>867</v>
      </c>
      <c r="E624" s="200" t="s">
        <v>650</v>
      </c>
      <c r="F624" s="17"/>
      <c r="G624" s="17"/>
    </row>
    <row r="625" spans="1:7" s="4" customFormat="1" hidden="1" x14ac:dyDescent="0.2">
      <c r="A625"/>
      <c r="B625" s="46"/>
      <c r="C625" s="170"/>
      <c r="D625" s="249" t="s">
        <v>868</v>
      </c>
      <c r="E625" s="200" t="s">
        <v>651</v>
      </c>
      <c r="F625" s="17"/>
      <c r="G625" s="17"/>
    </row>
    <row r="626" spans="1:7" s="4" customFormat="1" ht="22.5" hidden="1" x14ac:dyDescent="0.2">
      <c r="A626"/>
      <c r="B626" s="46"/>
      <c r="C626" s="170"/>
      <c r="D626" s="249" t="s">
        <v>869</v>
      </c>
      <c r="E626" s="235" t="s">
        <v>844</v>
      </c>
      <c r="F626" s="17"/>
      <c r="G626" s="17"/>
    </row>
    <row r="627" spans="1:7" s="4" customFormat="1" ht="22.7" hidden="1" customHeight="1" x14ac:dyDescent="0.2">
      <c r="A627"/>
      <c r="B627" s="46"/>
      <c r="C627" s="204" t="s">
        <v>936</v>
      </c>
      <c r="D627" s="380" t="s">
        <v>499</v>
      </c>
      <c r="E627" s="348"/>
      <c r="F627" s="17"/>
      <c r="G627" s="17"/>
    </row>
    <row r="628" spans="1:7" s="4" customFormat="1" hidden="1" x14ac:dyDescent="0.2">
      <c r="A628"/>
      <c r="B628" s="46"/>
      <c r="C628" s="170"/>
      <c r="D628" s="215" t="s">
        <v>865</v>
      </c>
      <c r="E628" s="200" t="s">
        <v>541</v>
      </c>
      <c r="F628" s="17"/>
      <c r="G628" s="17"/>
    </row>
    <row r="629" spans="1:7" s="4" customFormat="1" hidden="1" x14ac:dyDescent="0.2">
      <c r="A629"/>
      <c r="B629" s="46"/>
      <c r="C629" s="170"/>
      <c r="D629" s="249" t="s">
        <v>866</v>
      </c>
      <c r="E629" s="181" t="s">
        <v>891</v>
      </c>
      <c r="F629" s="17"/>
      <c r="G629" s="17"/>
    </row>
    <row r="630" spans="1:7" s="4" customFormat="1" hidden="1" x14ac:dyDescent="0.2">
      <c r="A630"/>
      <c r="B630" s="46"/>
      <c r="C630" s="170"/>
      <c r="D630" s="249" t="s">
        <v>867</v>
      </c>
      <c r="E630" s="200" t="s">
        <v>496</v>
      </c>
      <c r="F630" s="17"/>
      <c r="G630" s="17"/>
    </row>
    <row r="631" spans="1:7" s="4" customFormat="1" ht="22.7" hidden="1" customHeight="1" x14ac:dyDescent="0.2">
      <c r="A631"/>
      <c r="B631" s="46"/>
      <c r="C631" s="170"/>
      <c r="D631" s="249" t="s">
        <v>868</v>
      </c>
      <c r="E631" s="235" t="s">
        <v>281</v>
      </c>
      <c r="F631" s="17"/>
      <c r="G631" s="17"/>
    </row>
    <row r="632" spans="1:7" s="4" customFormat="1" hidden="1" x14ac:dyDescent="0.2">
      <c r="A632"/>
      <c r="B632" s="46"/>
      <c r="C632" s="170"/>
      <c r="D632" s="249" t="s">
        <v>869</v>
      </c>
      <c r="E632" s="200" t="s">
        <v>455</v>
      </c>
      <c r="F632" s="17"/>
      <c r="G632" s="17"/>
    </row>
    <row r="633" spans="1:7" s="4" customFormat="1" hidden="1" x14ac:dyDescent="0.2">
      <c r="A633"/>
      <c r="B633" s="46"/>
      <c r="C633" s="170"/>
      <c r="D633" s="249" t="s">
        <v>870</v>
      </c>
      <c r="E633" s="200" t="s">
        <v>862</v>
      </c>
      <c r="F633" s="17"/>
      <c r="G633" s="17"/>
    </row>
    <row r="634" spans="1:7" s="4" customFormat="1" hidden="1" x14ac:dyDescent="0.2">
      <c r="A634"/>
      <c r="B634" s="46"/>
      <c r="C634" s="170"/>
      <c r="D634" s="249" t="s">
        <v>871</v>
      </c>
      <c r="E634" s="235" t="s">
        <v>708</v>
      </c>
      <c r="F634" s="17"/>
      <c r="G634" s="17"/>
    </row>
    <row r="635" spans="1:7" s="4" customFormat="1" ht="33.75" hidden="1" x14ac:dyDescent="0.2">
      <c r="A635"/>
      <c r="B635" s="46"/>
      <c r="C635" s="170"/>
      <c r="D635" s="249" t="s">
        <v>872</v>
      </c>
      <c r="E635" s="247" t="s">
        <v>1081</v>
      </c>
      <c r="F635" s="17"/>
      <c r="G635" s="17"/>
    </row>
    <row r="636" spans="1:7" s="4" customFormat="1" hidden="1" x14ac:dyDescent="0.2">
      <c r="A636"/>
      <c r="B636" s="46"/>
      <c r="C636" s="204" t="s">
        <v>937</v>
      </c>
      <c r="D636" s="343" t="s">
        <v>461</v>
      </c>
      <c r="E636" s="348"/>
      <c r="F636" s="17"/>
      <c r="G636" s="17"/>
    </row>
    <row r="637" spans="1:7" s="4" customFormat="1" ht="12" hidden="1" customHeight="1" x14ac:dyDescent="0.2">
      <c r="A637"/>
      <c r="B637" s="46"/>
      <c r="C637" s="204" t="s">
        <v>938</v>
      </c>
      <c r="D637" s="343" t="s">
        <v>625</v>
      </c>
      <c r="E637" s="348"/>
      <c r="F637" s="17"/>
      <c r="G637" s="17"/>
    </row>
    <row r="638" spans="1:7" s="4" customFormat="1" hidden="1" x14ac:dyDescent="0.2">
      <c r="A638"/>
      <c r="B638" s="46"/>
      <c r="C638" s="170"/>
      <c r="D638" s="215" t="s">
        <v>865</v>
      </c>
      <c r="E638" s="181" t="s">
        <v>120</v>
      </c>
      <c r="F638" s="17"/>
      <c r="G638" s="17"/>
    </row>
    <row r="639" spans="1:7" s="4" customFormat="1" ht="22.7" hidden="1" customHeight="1" x14ac:dyDescent="0.2">
      <c r="A639"/>
      <c r="B639" s="46"/>
      <c r="C639" s="170"/>
      <c r="D639" s="249" t="s">
        <v>866</v>
      </c>
      <c r="E639" s="248" t="s">
        <v>282</v>
      </c>
      <c r="F639" s="17"/>
      <c r="G639" s="17"/>
    </row>
    <row r="640" spans="1:7" s="4" customFormat="1" hidden="1" x14ac:dyDescent="0.2">
      <c r="A640"/>
      <c r="B640" s="46"/>
      <c r="C640" s="170"/>
      <c r="D640" s="249" t="s">
        <v>867</v>
      </c>
      <c r="E640" s="181" t="s">
        <v>736</v>
      </c>
      <c r="F640" s="17"/>
      <c r="G640" s="17"/>
    </row>
    <row r="641" spans="1:9" s="4" customFormat="1" ht="22.7" hidden="1" customHeight="1" x14ac:dyDescent="0.2">
      <c r="A641"/>
      <c r="B641" s="46"/>
      <c r="C641" s="204" t="s">
        <v>939</v>
      </c>
      <c r="D641" s="412" t="s">
        <v>931</v>
      </c>
      <c r="E641" s="413"/>
      <c r="F641" s="17"/>
      <c r="G641" s="17"/>
    </row>
    <row r="642" spans="1:9" s="4" customFormat="1" hidden="1" x14ac:dyDescent="0.2">
      <c r="A642"/>
      <c r="B642" s="46"/>
      <c r="C642" s="204" t="s">
        <v>940</v>
      </c>
      <c r="D642" s="343" t="s">
        <v>831</v>
      </c>
      <c r="E642" s="344"/>
      <c r="F642" s="17"/>
      <c r="G642" s="17"/>
    </row>
    <row r="643" spans="1:9" s="4" customFormat="1" hidden="1" x14ac:dyDescent="0.2">
      <c r="A643"/>
      <c r="B643" s="46"/>
      <c r="C643" s="204" t="s">
        <v>941</v>
      </c>
      <c r="D643" s="343" t="s">
        <v>834</v>
      </c>
      <c r="E643" s="344"/>
      <c r="F643" s="17"/>
      <c r="G643" s="17"/>
    </row>
    <row r="644" spans="1:9" s="4" customFormat="1" hidden="1" x14ac:dyDescent="0.2">
      <c r="A644"/>
      <c r="B644" s="46"/>
      <c r="C644" s="204" t="s">
        <v>942</v>
      </c>
      <c r="D644" s="343" t="s">
        <v>121</v>
      </c>
      <c r="E644" s="344"/>
      <c r="F644" s="17"/>
      <c r="G644" s="17"/>
    </row>
    <row r="645" spans="1:9" s="4" customFormat="1" hidden="1" x14ac:dyDescent="0.2">
      <c r="A645"/>
      <c r="B645" s="46"/>
      <c r="C645" s="204" t="s">
        <v>943</v>
      </c>
      <c r="D645" s="343" t="s">
        <v>816</v>
      </c>
      <c r="E645" s="344"/>
      <c r="F645" s="31"/>
      <c r="G645" s="31"/>
    </row>
    <row r="646" spans="1:9" ht="12.75" hidden="1" x14ac:dyDescent="0.2">
      <c r="B646" s="84" t="s">
        <v>322</v>
      </c>
      <c r="C646" s="185" t="s">
        <v>32</v>
      </c>
      <c r="D646" s="358" t="s">
        <v>727</v>
      </c>
      <c r="E646" s="359"/>
      <c r="F646" s="38">
        <v>1.5E-3</v>
      </c>
      <c r="G646" s="139"/>
      <c r="I646" s="1"/>
    </row>
    <row r="647" spans="1:9" s="4" customFormat="1" hidden="1" x14ac:dyDescent="0.2">
      <c r="A647"/>
      <c r="B647" s="33"/>
      <c r="C647" s="204" t="s">
        <v>933</v>
      </c>
      <c r="D647" s="343" t="s">
        <v>739</v>
      </c>
      <c r="E647" s="344"/>
      <c r="F647" s="30"/>
      <c r="G647" s="30"/>
    </row>
    <row r="648" spans="1:9" s="4" customFormat="1" hidden="1" x14ac:dyDescent="0.2">
      <c r="A648"/>
      <c r="B648" s="46"/>
      <c r="C648" s="204" t="s">
        <v>934</v>
      </c>
      <c r="D648" s="354" t="s">
        <v>737</v>
      </c>
      <c r="E648" s="354"/>
      <c r="F648" s="17"/>
      <c r="G648" s="17"/>
    </row>
    <row r="649" spans="1:9" s="4" customFormat="1" ht="22.7" hidden="1" customHeight="1" x14ac:dyDescent="0.2">
      <c r="A649"/>
      <c r="B649" s="46"/>
      <c r="C649" s="204" t="s">
        <v>935</v>
      </c>
      <c r="D649" s="343" t="s">
        <v>688</v>
      </c>
      <c r="E649" s="344"/>
      <c r="F649" s="17"/>
      <c r="G649" s="17"/>
    </row>
    <row r="650" spans="1:9" s="4" customFormat="1" hidden="1" x14ac:dyDescent="0.2">
      <c r="A650"/>
      <c r="B650" s="85"/>
      <c r="C650" s="204" t="s">
        <v>936</v>
      </c>
      <c r="D650" s="354" t="s">
        <v>490</v>
      </c>
      <c r="E650" s="354"/>
      <c r="F650" s="17"/>
      <c r="G650" s="17"/>
    </row>
    <row r="651" spans="1:9" s="4" customFormat="1" hidden="1" x14ac:dyDescent="0.2">
      <c r="A651"/>
      <c r="B651" s="85"/>
      <c r="C651" s="204" t="s">
        <v>937</v>
      </c>
      <c r="D651" s="343" t="s">
        <v>269</v>
      </c>
      <c r="E651" s="344"/>
      <c r="F651" s="17"/>
      <c r="G651" s="17"/>
    </row>
    <row r="652" spans="1:9" ht="12.75" hidden="1" x14ac:dyDescent="0.2">
      <c r="B652" s="85" t="s">
        <v>322</v>
      </c>
      <c r="C652" s="184" t="s">
        <v>33</v>
      </c>
      <c r="D652" s="358" t="s">
        <v>728</v>
      </c>
      <c r="E652" s="359"/>
      <c r="F652" s="38">
        <v>3.5000000000000001E-3</v>
      </c>
      <c r="G652" s="139"/>
      <c r="I652" s="1"/>
    </row>
    <row r="653" spans="1:9" ht="22.7" hidden="1" customHeight="1" x14ac:dyDescent="0.2">
      <c r="B653" s="85"/>
      <c r="C653" s="204" t="s">
        <v>933</v>
      </c>
      <c r="D653" s="343" t="s">
        <v>116</v>
      </c>
      <c r="E653" s="344"/>
      <c r="F653" s="30"/>
      <c r="G653" s="30"/>
      <c r="I653" s="1"/>
    </row>
    <row r="654" spans="1:9" ht="22.7" hidden="1" customHeight="1" x14ac:dyDescent="0.2">
      <c r="B654" s="85"/>
      <c r="C654" s="204" t="s">
        <v>934</v>
      </c>
      <c r="D654" s="343" t="s">
        <v>463</v>
      </c>
      <c r="E654" s="344"/>
      <c r="F654" s="17"/>
      <c r="G654" s="17"/>
      <c r="I654" s="1"/>
    </row>
    <row r="655" spans="1:9" ht="22.7" hidden="1" customHeight="1" x14ac:dyDescent="0.2">
      <c r="B655" s="85"/>
      <c r="C655" s="204" t="s">
        <v>935</v>
      </c>
      <c r="D655" s="343" t="s">
        <v>464</v>
      </c>
      <c r="E655" s="344"/>
      <c r="F655" s="17"/>
      <c r="G655" s="17"/>
      <c r="I655" s="1"/>
    </row>
    <row r="656" spans="1:9" ht="22.7" hidden="1" customHeight="1" x14ac:dyDescent="0.2">
      <c r="B656" s="85"/>
      <c r="C656" s="204" t="s">
        <v>936</v>
      </c>
      <c r="D656" s="343" t="s">
        <v>245</v>
      </c>
      <c r="E656" s="344"/>
      <c r="F656" s="17"/>
      <c r="G656" s="17"/>
      <c r="I656" s="1"/>
    </row>
    <row r="657" spans="1:99" ht="12.75" hidden="1" customHeight="1" x14ac:dyDescent="0.2">
      <c r="B657" s="85"/>
      <c r="C657" s="204" t="s">
        <v>937</v>
      </c>
      <c r="D657" s="354" t="s">
        <v>797</v>
      </c>
      <c r="E657" s="354"/>
      <c r="F657" s="17"/>
      <c r="G657" s="17"/>
      <c r="I657" s="1"/>
    </row>
    <row r="658" spans="1:99" ht="22.7" hidden="1" customHeight="1" x14ac:dyDescent="0.2">
      <c r="B658" s="85"/>
      <c r="C658" s="204" t="s">
        <v>938</v>
      </c>
      <c r="D658" s="368" t="s">
        <v>738</v>
      </c>
      <c r="E658" s="348"/>
      <c r="F658" s="17"/>
      <c r="G658" s="17"/>
      <c r="I658" s="1"/>
    </row>
    <row r="659" spans="1:99" ht="12.75" hidden="1" x14ac:dyDescent="0.2">
      <c r="B659" s="85"/>
      <c r="C659" s="204" t="s">
        <v>939</v>
      </c>
      <c r="D659" s="354" t="s">
        <v>462</v>
      </c>
      <c r="E659" s="354"/>
      <c r="F659" s="17"/>
      <c r="G659" s="17"/>
      <c r="I659" s="1"/>
    </row>
    <row r="660" spans="1:99" ht="22.7" hidden="1" customHeight="1" x14ac:dyDescent="0.2">
      <c r="B660" s="85"/>
      <c r="C660" s="204" t="s">
        <v>940</v>
      </c>
      <c r="D660" s="343" t="s">
        <v>688</v>
      </c>
      <c r="E660" s="344"/>
      <c r="F660" s="17"/>
      <c r="G660" s="17"/>
      <c r="I660" s="1"/>
    </row>
    <row r="661" spans="1:99" ht="12.75" hidden="1" customHeight="1" x14ac:dyDescent="0.2">
      <c r="B661" s="85"/>
      <c r="C661" s="204" t="s">
        <v>941</v>
      </c>
      <c r="D661" s="343" t="s">
        <v>490</v>
      </c>
      <c r="E661" s="344"/>
      <c r="F661" s="17"/>
      <c r="G661" s="17"/>
      <c r="I661" s="1"/>
    </row>
    <row r="662" spans="1:99" s="4" customFormat="1" hidden="1" x14ac:dyDescent="0.2">
      <c r="A662"/>
      <c r="B662" s="85"/>
      <c r="C662" s="206" t="s">
        <v>942</v>
      </c>
      <c r="D662" s="354" t="s">
        <v>269</v>
      </c>
      <c r="E662" s="354"/>
      <c r="F662" s="17"/>
      <c r="G662" s="17"/>
    </row>
    <row r="663" spans="1:99" ht="12.75" hidden="1" x14ac:dyDescent="0.2">
      <c r="B663" s="116"/>
      <c r="C663" s="449" t="s">
        <v>560</v>
      </c>
      <c r="D663" s="450"/>
      <c r="E663" s="451"/>
      <c r="F663" s="114"/>
      <c r="G663" s="95"/>
      <c r="I663" s="1"/>
    </row>
    <row r="664" spans="1:99" ht="33" hidden="1" customHeight="1" x14ac:dyDescent="0.2">
      <c r="B664" s="84"/>
      <c r="C664" s="168"/>
      <c r="D664" s="362" t="s">
        <v>1002</v>
      </c>
      <c r="E664" s="363"/>
      <c r="F664" s="37"/>
      <c r="G664" s="35"/>
      <c r="I664" s="1"/>
    </row>
    <row r="665" spans="1:99" ht="11.25" customHeight="1" x14ac:dyDescent="0.2">
      <c r="B665" s="43"/>
      <c r="C665" s="195"/>
      <c r="D665" s="358" t="s">
        <v>34</v>
      </c>
      <c r="E665" s="359"/>
      <c r="F665" s="126">
        <f>+F652+F646+F618</f>
        <v>0.04</v>
      </c>
      <c r="G665" s="126">
        <f>+G652+G646+G618</f>
        <v>0</v>
      </c>
      <c r="I665" s="1"/>
    </row>
    <row r="666" spans="1:99" ht="12.75" customHeight="1" x14ac:dyDescent="0.2">
      <c r="B666" s="43"/>
      <c r="C666" s="195"/>
      <c r="D666" s="358" t="s">
        <v>35</v>
      </c>
      <c r="E666" s="359"/>
      <c r="F666" s="126">
        <f>+F665+F608+F419+F174</f>
        <v>0.33000000000000007</v>
      </c>
      <c r="G666" s="126">
        <f>+G665+G608+G419+G174</f>
        <v>0.29000000000000004</v>
      </c>
      <c r="I666" s="1"/>
    </row>
    <row r="667" spans="1:99" ht="27.75" x14ac:dyDescent="0.4">
      <c r="F667" s="78"/>
      <c r="G667" s="108" t="str">
        <f>+G$43</f>
        <v>Offenlegung Pleißemühlgraben BA 0</v>
      </c>
    </row>
    <row r="668" spans="1:99" ht="12.75" x14ac:dyDescent="0.2">
      <c r="B668" s="81" t="s">
        <v>322</v>
      </c>
      <c r="E668" s="252"/>
      <c r="F668" s="109"/>
      <c r="G668" s="110" t="str">
        <f>+G$44</f>
        <v>Anl. I.1 - Freianlagenplanung</v>
      </c>
    </row>
    <row r="669" spans="1:99" ht="3" customHeight="1" x14ac:dyDescent="0.2">
      <c r="B669" s="80"/>
      <c r="C669" s="253"/>
      <c r="D669" s="253"/>
      <c r="E669" s="253"/>
      <c r="F669" s="79"/>
      <c r="G669" s="78"/>
      <c r="H669" s="6"/>
      <c r="I669" s="6"/>
      <c r="J669" s="6"/>
      <c r="K669" s="6"/>
      <c r="L669" s="6"/>
      <c r="M669" s="6"/>
      <c r="N669" s="6"/>
      <c r="O669" s="6"/>
      <c r="AA669" s="6"/>
      <c r="AM669" s="6"/>
      <c r="AY669" s="6"/>
      <c r="BK669" s="6"/>
      <c r="BW669" s="6"/>
      <c r="CI669" s="6"/>
      <c r="CU669" s="6"/>
    </row>
    <row r="670" spans="1:99" ht="12" customHeight="1" x14ac:dyDescent="0.2">
      <c r="B670" s="365" t="str">
        <f>+$B$46</f>
        <v>Anlage [ ] zum Vertrag Landschaftsarchitekt zwischen [  ]</v>
      </c>
      <c r="C670" s="366" t="str">
        <f>+$B$46</f>
        <v>Anlage [ ] zum Vertrag Landschaftsarchitekt zwischen [  ]</v>
      </c>
      <c r="D670" s="366" t="str">
        <f>+$B$46</f>
        <v>Anlage [ ] zum Vertrag Landschaftsarchitekt zwischen [  ]</v>
      </c>
      <c r="E670" s="367" t="str">
        <f>+$B$46</f>
        <v>Anlage [ ] zum Vertrag Landschaftsarchitekt zwischen [  ]</v>
      </c>
      <c r="F670" s="146" t="s">
        <v>322</v>
      </c>
      <c r="G670" s="147" t="s">
        <v>509</v>
      </c>
    </row>
    <row r="671" spans="1:99" ht="12" customHeight="1" x14ac:dyDescent="0.2">
      <c r="B671" s="365" t="str">
        <f>+$B$47</f>
        <v>Leistungspflichten und Teilleistungsbewertungen zur Objektplanung für Freianlagen</v>
      </c>
      <c r="C671" s="366" t="str">
        <f>+$B$47</f>
        <v>Leistungspflichten und Teilleistungsbewertungen zur Objektplanung für Freianlagen</v>
      </c>
      <c r="D671" s="366" t="str">
        <f>+$B$47</f>
        <v>Leistungspflichten und Teilleistungsbewertungen zur Objektplanung für Freianlagen</v>
      </c>
      <c r="E671" s="367" t="str">
        <f>+$B$47</f>
        <v>Leistungspflichten und Teilleistungsbewertungen zur Objektplanung für Freianlagen</v>
      </c>
      <c r="F671" s="288" t="s">
        <v>1035</v>
      </c>
      <c r="G671" s="287">
        <v>45544</v>
      </c>
    </row>
    <row r="672" spans="1:99" ht="12" customHeight="1" x14ac:dyDescent="0.2">
      <c r="B672" s="398" t="str">
        <f>+$B$48</f>
        <v>Freianlagenplanung HOAI § 39(4)</v>
      </c>
      <c r="C672" s="399" t="str">
        <f>+$B$48</f>
        <v>Freianlagenplanung HOAI § 39(4)</v>
      </c>
      <c r="D672" s="399" t="str">
        <f>+$B$48</f>
        <v>Freianlagenplanung HOAI § 39(4)</v>
      </c>
      <c r="E672" s="400" t="str">
        <f>+$B$48</f>
        <v>Freianlagenplanung HOAI § 39(4)</v>
      </c>
      <c r="F672" s="22"/>
      <c r="G672" s="23"/>
    </row>
    <row r="673" spans="2:10" ht="12.75" customHeight="1" x14ac:dyDescent="0.2">
      <c r="B673" s="149"/>
      <c r="C673" s="425" t="s">
        <v>188</v>
      </c>
      <c r="D673" s="426"/>
      <c r="E673" s="427"/>
      <c r="F673" s="153" t="str">
        <f>+F$49</f>
        <v>Basis</v>
      </c>
      <c r="G673" s="148" t="str">
        <f>+G$49</f>
        <v>Vertrag</v>
      </c>
      <c r="I673" s="1" t="s">
        <v>322</v>
      </c>
    </row>
    <row r="674" spans="2:10" ht="22.7" customHeight="1" x14ac:dyDescent="0.2">
      <c r="B674" s="47" t="s">
        <v>36</v>
      </c>
      <c r="C674" s="358" t="s">
        <v>975</v>
      </c>
      <c r="D674" s="364"/>
      <c r="E674" s="359"/>
      <c r="F674" s="24" t="s">
        <v>322</v>
      </c>
      <c r="G674" s="25"/>
      <c r="I674" s="1"/>
    </row>
    <row r="675" spans="2:10" ht="12.75" x14ac:dyDescent="0.2">
      <c r="B675" s="83"/>
      <c r="C675" s="403" t="s">
        <v>292</v>
      </c>
      <c r="D675" s="404"/>
      <c r="E675" s="405"/>
      <c r="F675" s="26" t="s">
        <v>322</v>
      </c>
      <c r="G675" s="27"/>
      <c r="H675" s="2"/>
      <c r="I675" s="1"/>
    </row>
    <row r="676" spans="2:10" ht="25.5" customHeight="1" x14ac:dyDescent="0.2">
      <c r="B676" s="84" t="s">
        <v>322</v>
      </c>
      <c r="C676" s="189" t="s">
        <v>37</v>
      </c>
      <c r="D676" s="358" t="s">
        <v>471</v>
      </c>
      <c r="E676" s="359"/>
      <c r="F676" s="7">
        <v>6.5000000000000002E-2</v>
      </c>
      <c r="G676" s="7">
        <v>6.5000000000000002E-2</v>
      </c>
      <c r="I676" s="1"/>
    </row>
    <row r="677" spans="2:10" ht="12.75" customHeight="1" x14ac:dyDescent="0.2">
      <c r="B677" s="84"/>
      <c r="C677" s="204" t="s">
        <v>933</v>
      </c>
      <c r="D677" s="452" t="s">
        <v>201</v>
      </c>
      <c r="E677" s="348"/>
      <c r="F677" s="30"/>
      <c r="G677" s="30"/>
      <c r="I677" s="1"/>
    </row>
    <row r="678" spans="2:10" ht="33" customHeight="1" x14ac:dyDescent="0.2">
      <c r="B678" s="84"/>
      <c r="C678" s="167"/>
      <c r="D678" s="216" t="s">
        <v>865</v>
      </c>
      <c r="E678" s="255" t="s">
        <v>361</v>
      </c>
      <c r="F678" s="17"/>
      <c r="G678" s="17"/>
      <c r="I678" s="1"/>
    </row>
    <row r="679" spans="2:10" ht="12.75" customHeight="1" x14ac:dyDescent="0.2">
      <c r="B679" s="84"/>
      <c r="C679" s="167"/>
      <c r="D679" s="254"/>
      <c r="E679" s="192" t="s">
        <v>384</v>
      </c>
      <c r="F679" s="17"/>
      <c r="G679" s="17"/>
      <c r="I679" s="1"/>
    </row>
    <row r="680" spans="2:10" ht="12.75" customHeight="1" x14ac:dyDescent="0.2">
      <c r="B680" s="84"/>
      <c r="C680" s="167"/>
      <c r="D680" s="249" t="s">
        <v>866</v>
      </c>
      <c r="E680" s="227" t="s">
        <v>725</v>
      </c>
      <c r="F680" s="17"/>
      <c r="G680" s="17"/>
      <c r="I680" s="1"/>
    </row>
    <row r="681" spans="2:10" ht="22.7" customHeight="1" x14ac:dyDescent="0.2">
      <c r="B681" s="84"/>
      <c r="C681" s="167"/>
      <c r="D681" s="249" t="s">
        <v>867</v>
      </c>
      <c r="E681" s="226" t="s">
        <v>567</v>
      </c>
      <c r="F681" s="17"/>
      <c r="G681" s="17"/>
      <c r="I681" s="1"/>
    </row>
    <row r="682" spans="2:10" ht="12.75" x14ac:dyDescent="0.2">
      <c r="B682" s="84"/>
      <c r="C682" s="167"/>
      <c r="D682" s="249" t="s">
        <v>868</v>
      </c>
      <c r="E682" s="200" t="s">
        <v>898</v>
      </c>
      <c r="F682" s="17"/>
      <c r="G682" s="17"/>
      <c r="J682" s="1"/>
    </row>
    <row r="683" spans="2:10" ht="22.5" x14ac:dyDescent="0.2">
      <c r="B683" s="85"/>
      <c r="C683" s="167"/>
      <c r="D683" s="249" t="s">
        <v>869</v>
      </c>
      <c r="E683" s="226" t="s">
        <v>665</v>
      </c>
      <c r="F683" s="17"/>
      <c r="G683" s="17"/>
      <c r="J683" s="1"/>
    </row>
    <row r="684" spans="2:10" ht="12.75" x14ac:dyDescent="0.2">
      <c r="B684" s="85"/>
      <c r="C684" s="167"/>
      <c r="D684" s="249" t="s">
        <v>870</v>
      </c>
      <c r="E684" s="227" t="s">
        <v>431</v>
      </c>
      <c r="F684" s="17"/>
      <c r="G684" s="17"/>
      <c r="J684" s="1"/>
    </row>
    <row r="685" spans="2:10" ht="33.75" x14ac:dyDescent="0.2">
      <c r="B685" s="85"/>
      <c r="C685" s="167"/>
      <c r="D685" s="249" t="s">
        <v>871</v>
      </c>
      <c r="E685" s="248" t="s">
        <v>532</v>
      </c>
      <c r="F685" s="17"/>
      <c r="G685" s="17"/>
      <c r="J685" s="1"/>
    </row>
    <row r="686" spans="2:10" ht="22.5" x14ac:dyDescent="0.2">
      <c r="B686" s="85"/>
      <c r="C686" s="167"/>
      <c r="D686" s="249" t="s">
        <v>872</v>
      </c>
      <c r="E686" s="226" t="s">
        <v>687</v>
      </c>
      <c r="F686" s="31"/>
      <c r="G686" s="31"/>
      <c r="J686" s="1"/>
    </row>
    <row r="687" spans="2:10" ht="12.75" x14ac:dyDescent="0.2">
      <c r="B687" s="85" t="s">
        <v>322</v>
      </c>
      <c r="C687" s="186" t="s">
        <v>38</v>
      </c>
      <c r="D687" s="408" t="s">
        <v>198</v>
      </c>
      <c r="E687" s="409"/>
      <c r="F687" s="29">
        <v>5.5E-2</v>
      </c>
      <c r="G687" s="29">
        <v>5.5E-2</v>
      </c>
      <c r="I687" s="1"/>
    </row>
    <row r="688" spans="2:10" ht="12.75" customHeight="1" x14ac:dyDescent="0.2">
      <c r="B688" s="85"/>
      <c r="C688" s="187"/>
      <c r="D688" s="444" t="s">
        <v>472</v>
      </c>
      <c r="E688" s="445"/>
      <c r="F688" s="42"/>
      <c r="G688" s="42"/>
      <c r="I688" s="1"/>
    </row>
    <row r="689" spans="2:9" ht="22.7" customHeight="1" x14ac:dyDescent="0.2">
      <c r="B689" s="85"/>
      <c r="C689" s="204" t="s">
        <v>933</v>
      </c>
      <c r="D689" s="343" t="s">
        <v>385</v>
      </c>
      <c r="E689" s="344"/>
      <c r="F689" s="52"/>
      <c r="G689" s="52"/>
      <c r="I689" s="1"/>
    </row>
    <row r="690" spans="2:9" ht="12.75" customHeight="1" x14ac:dyDescent="0.2">
      <c r="B690" s="85"/>
      <c r="C690" s="180"/>
      <c r="D690" s="249" t="s">
        <v>865</v>
      </c>
      <c r="E690" s="250" t="s">
        <v>386</v>
      </c>
      <c r="F690" s="15"/>
      <c r="G690" s="15"/>
      <c r="I690" s="1"/>
    </row>
    <row r="691" spans="2:9" ht="22.7" customHeight="1" x14ac:dyDescent="0.2">
      <c r="B691" s="84"/>
      <c r="C691" s="167"/>
      <c r="D691" s="249" t="s">
        <v>866</v>
      </c>
      <c r="E691" s="248" t="s">
        <v>172</v>
      </c>
      <c r="F691" s="19"/>
      <c r="G691" s="19"/>
      <c r="I691" s="1"/>
    </row>
    <row r="692" spans="2:9" ht="22.7" customHeight="1" x14ac:dyDescent="0.2">
      <c r="B692" s="85"/>
      <c r="C692" s="180"/>
      <c r="D692" s="249" t="s">
        <v>867</v>
      </c>
      <c r="E692" s="225" t="s">
        <v>255</v>
      </c>
      <c r="F692" s="15"/>
      <c r="G692" s="15"/>
      <c r="I692" s="1"/>
    </row>
    <row r="693" spans="2:9" ht="12.75" customHeight="1" x14ac:dyDescent="0.2">
      <c r="B693" s="85"/>
      <c r="C693" s="180"/>
      <c r="D693" s="249" t="s">
        <v>868</v>
      </c>
      <c r="E693" s="250" t="s">
        <v>256</v>
      </c>
      <c r="F693" s="15"/>
      <c r="G693" s="15"/>
      <c r="I693" s="1"/>
    </row>
    <row r="694" spans="2:9" ht="12.75" customHeight="1" x14ac:dyDescent="0.2">
      <c r="B694" s="85"/>
      <c r="C694" s="180"/>
      <c r="D694" s="249" t="s">
        <v>869</v>
      </c>
      <c r="E694" s="200" t="s">
        <v>589</v>
      </c>
      <c r="F694" s="15"/>
      <c r="G694" s="15"/>
      <c r="I694" s="1"/>
    </row>
    <row r="695" spans="2:9" ht="22.7" customHeight="1" x14ac:dyDescent="0.2">
      <c r="B695" s="85"/>
      <c r="C695" s="180"/>
      <c r="D695" s="249" t="s">
        <v>870</v>
      </c>
      <c r="E695" s="248" t="s">
        <v>339</v>
      </c>
      <c r="F695" s="15"/>
      <c r="G695" s="15"/>
      <c r="I695" s="1"/>
    </row>
    <row r="696" spans="2:9" ht="12.75" customHeight="1" x14ac:dyDescent="0.2">
      <c r="B696" s="85"/>
      <c r="C696" s="180"/>
      <c r="D696" s="249" t="s">
        <v>871</v>
      </c>
      <c r="E696" s="200" t="s">
        <v>156</v>
      </c>
      <c r="F696" s="15"/>
      <c r="G696" s="15"/>
      <c r="I696" s="1"/>
    </row>
    <row r="697" spans="2:9" ht="22.7" customHeight="1" x14ac:dyDescent="0.2">
      <c r="B697" s="85"/>
      <c r="C697" s="204" t="s">
        <v>934</v>
      </c>
      <c r="D697" s="343" t="s">
        <v>340</v>
      </c>
      <c r="E697" s="344"/>
      <c r="F697" s="53"/>
      <c r="G697" s="53"/>
      <c r="I697" s="1"/>
    </row>
    <row r="698" spans="2:9" ht="12.75" x14ac:dyDescent="0.2">
      <c r="B698" s="84" t="s">
        <v>322</v>
      </c>
      <c r="C698" s="188" t="s">
        <v>39</v>
      </c>
      <c r="D698" s="358" t="s">
        <v>288</v>
      </c>
      <c r="E698" s="359"/>
      <c r="F698" s="29">
        <v>2.5000000000000001E-2</v>
      </c>
      <c r="G698" s="29">
        <v>2.5000000000000001E-2</v>
      </c>
      <c r="I698" s="1"/>
    </row>
    <row r="699" spans="2:9" ht="22.7" customHeight="1" x14ac:dyDescent="0.2">
      <c r="B699" s="85"/>
      <c r="C699" s="204" t="s">
        <v>933</v>
      </c>
      <c r="D699" s="354" t="s">
        <v>695</v>
      </c>
      <c r="E699" s="354"/>
      <c r="F699" s="52"/>
      <c r="G699" s="52"/>
      <c r="I699" s="1"/>
    </row>
    <row r="700" spans="2:9" ht="12.75" x14ac:dyDescent="0.2">
      <c r="B700" s="85"/>
      <c r="C700" s="204" t="s">
        <v>934</v>
      </c>
      <c r="D700" s="348" t="s">
        <v>155</v>
      </c>
      <c r="E700" s="348"/>
      <c r="F700" s="15"/>
      <c r="G700" s="15"/>
      <c r="I700" s="1"/>
    </row>
    <row r="701" spans="2:9" ht="22.7" customHeight="1" x14ac:dyDescent="0.2">
      <c r="B701" s="85"/>
      <c r="C701" s="204" t="s">
        <v>935</v>
      </c>
      <c r="D701" s="343" t="s">
        <v>780</v>
      </c>
      <c r="E701" s="344"/>
      <c r="F701" s="15"/>
      <c r="G701" s="15"/>
      <c r="I701" s="1"/>
    </row>
    <row r="702" spans="2:9" ht="22.7" customHeight="1" x14ac:dyDescent="0.2">
      <c r="B702" s="85"/>
      <c r="C702" s="204" t="s">
        <v>936</v>
      </c>
      <c r="D702" s="354" t="s">
        <v>438</v>
      </c>
      <c r="E702" s="354"/>
      <c r="F702" s="15"/>
      <c r="G702" s="15"/>
      <c r="I702" s="1"/>
    </row>
    <row r="703" spans="2:9" ht="12.75" x14ac:dyDescent="0.2">
      <c r="B703" s="85"/>
      <c r="C703" s="180"/>
      <c r="D703" s="215" t="s">
        <v>865</v>
      </c>
      <c r="E703" s="200" t="s">
        <v>495</v>
      </c>
      <c r="F703" s="15"/>
      <c r="G703" s="15"/>
      <c r="I703" s="1"/>
    </row>
    <row r="704" spans="2:9" ht="12.75" x14ac:dyDescent="0.2">
      <c r="B704" s="85"/>
      <c r="C704" s="180"/>
      <c r="D704" s="249" t="s">
        <v>866</v>
      </c>
      <c r="E704" s="200" t="s">
        <v>182</v>
      </c>
      <c r="F704" s="15"/>
      <c r="G704" s="15"/>
      <c r="I704" s="1"/>
    </row>
    <row r="705" spans="2:9" ht="12.75" x14ac:dyDescent="0.2">
      <c r="B705" s="85"/>
      <c r="C705" s="180"/>
      <c r="D705" s="249" t="s">
        <v>867</v>
      </c>
      <c r="E705" s="200" t="s">
        <v>497</v>
      </c>
      <c r="F705" s="15"/>
      <c r="G705" s="15"/>
      <c r="I705" s="1"/>
    </row>
    <row r="706" spans="2:9" ht="12.75" x14ac:dyDescent="0.2">
      <c r="B706" s="85"/>
      <c r="C706" s="180"/>
      <c r="D706" s="249" t="s">
        <v>868</v>
      </c>
      <c r="E706" s="200" t="s">
        <v>829</v>
      </c>
      <c r="F706" s="15"/>
      <c r="G706" s="15"/>
      <c r="I706" s="1"/>
    </row>
    <row r="707" spans="2:9" ht="12.75" x14ac:dyDescent="0.2">
      <c r="B707" s="85"/>
      <c r="C707" s="204" t="s">
        <v>937</v>
      </c>
      <c r="D707" s="380" t="s">
        <v>514</v>
      </c>
      <c r="E707" s="348"/>
      <c r="F707" s="15"/>
      <c r="G707" s="15"/>
      <c r="I707" s="1"/>
    </row>
    <row r="708" spans="2:9" ht="22.5" x14ac:dyDescent="0.2">
      <c r="B708" s="85"/>
      <c r="C708" s="11"/>
      <c r="D708" s="215" t="s">
        <v>865</v>
      </c>
      <c r="E708" s="248" t="s">
        <v>654</v>
      </c>
      <c r="F708" s="15"/>
      <c r="G708" s="15"/>
      <c r="I708" s="1"/>
    </row>
    <row r="709" spans="2:9" ht="12.75" x14ac:dyDescent="0.2">
      <c r="B709" s="85"/>
      <c r="C709" s="11"/>
      <c r="D709" s="249" t="s">
        <v>866</v>
      </c>
      <c r="E709" s="200" t="s">
        <v>753</v>
      </c>
      <c r="F709" s="15"/>
      <c r="G709" s="15"/>
      <c r="I709" s="1"/>
    </row>
    <row r="710" spans="2:9" ht="22.7" customHeight="1" x14ac:dyDescent="0.2">
      <c r="B710" s="85"/>
      <c r="C710" s="204" t="s">
        <v>938</v>
      </c>
      <c r="D710" s="343" t="s">
        <v>610</v>
      </c>
      <c r="E710" s="344"/>
      <c r="F710" s="15"/>
      <c r="G710" s="15"/>
      <c r="I710" s="1"/>
    </row>
    <row r="711" spans="2:9" ht="22.5" x14ac:dyDescent="0.2">
      <c r="B711" s="85"/>
      <c r="C711" s="11"/>
      <c r="D711" s="249" t="s">
        <v>865</v>
      </c>
      <c r="E711" s="248" t="s">
        <v>397</v>
      </c>
      <c r="F711" s="15"/>
      <c r="G711" s="15"/>
      <c r="I711" s="1"/>
    </row>
    <row r="712" spans="2:9" ht="22.5" x14ac:dyDescent="0.2">
      <c r="B712" s="85"/>
      <c r="C712" s="11"/>
      <c r="D712" s="249" t="s">
        <v>866</v>
      </c>
      <c r="E712" s="248" t="s">
        <v>506</v>
      </c>
      <c r="F712" s="15"/>
      <c r="G712" s="15"/>
      <c r="I712" s="1"/>
    </row>
    <row r="713" spans="2:9" ht="12.75" x14ac:dyDescent="0.2">
      <c r="B713" s="85"/>
      <c r="C713" s="11"/>
      <c r="D713" s="249" t="s">
        <v>867</v>
      </c>
      <c r="E713" s="181" t="s">
        <v>753</v>
      </c>
      <c r="F713" s="15"/>
      <c r="G713" s="15"/>
      <c r="I713" s="1"/>
    </row>
    <row r="714" spans="2:9" ht="12.75" x14ac:dyDescent="0.2">
      <c r="B714" s="85"/>
      <c r="C714" s="11"/>
      <c r="D714" s="249" t="s">
        <v>868</v>
      </c>
      <c r="E714" s="200" t="s">
        <v>649</v>
      </c>
      <c r="F714" s="15"/>
      <c r="G714" s="15"/>
      <c r="I714" s="1"/>
    </row>
    <row r="715" spans="2:9" ht="12.75" x14ac:dyDescent="0.2">
      <c r="B715" s="85"/>
      <c r="C715" s="11"/>
      <c r="D715" s="249" t="s">
        <v>869</v>
      </c>
      <c r="E715" s="200" t="s">
        <v>650</v>
      </c>
      <c r="F715" s="15"/>
      <c r="G715" s="15"/>
      <c r="I715" s="1"/>
    </row>
    <row r="716" spans="2:9" ht="12.75" x14ac:dyDescent="0.2">
      <c r="B716" s="85"/>
      <c r="C716" s="11"/>
      <c r="D716" s="249" t="s">
        <v>870</v>
      </c>
      <c r="E716" s="200" t="s">
        <v>651</v>
      </c>
      <c r="F716" s="15"/>
      <c r="G716" s="15"/>
      <c r="I716" s="1"/>
    </row>
    <row r="717" spans="2:9" ht="22.5" x14ac:dyDescent="0.2">
      <c r="B717" s="85"/>
      <c r="C717" s="11"/>
      <c r="D717" s="249" t="s">
        <v>871</v>
      </c>
      <c r="E717" s="235" t="s">
        <v>427</v>
      </c>
      <c r="F717" s="15"/>
      <c r="G717" s="15"/>
      <c r="I717" s="1"/>
    </row>
    <row r="718" spans="2:9" ht="22.7" customHeight="1" x14ac:dyDescent="0.2">
      <c r="B718" s="85"/>
      <c r="C718" s="204" t="s">
        <v>939</v>
      </c>
      <c r="D718" s="368" t="s">
        <v>428</v>
      </c>
      <c r="E718" s="348"/>
      <c r="F718" s="15"/>
      <c r="G718" s="15"/>
      <c r="I718" s="1"/>
    </row>
    <row r="719" spans="2:9" ht="22.7" customHeight="1" x14ac:dyDescent="0.2">
      <c r="B719" s="85"/>
      <c r="C719" s="204" t="s">
        <v>940</v>
      </c>
      <c r="D719" s="368" t="s">
        <v>688</v>
      </c>
      <c r="E719" s="348"/>
      <c r="F719" s="15"/>
      <c r="G719" s="15"/>
      <c r="I719" s="1"/>
    </row>
    <row r="720" spans="2:9" ht="12.75" x14ac:dyDescent="0.2">
      <c r="B720" s="85"/>
      <c r="C720" s="204" t="s">
        <v>941</v>
      </c>
      <c r="D720" s="368" t="s">
        <v>490</v>
      </c>
      <c r="E720" s="348"/>
      <c r="F720" s="15"/>
      <c r="G720" s="15"/>
      <c r="I720" s="1"/>
    </row>
    <row r="721" spans="2:99" ht="12.75" x14ac:dyDescent="0.2">
      <c r="B721" s="85"/>
      <c r="C721" s="204" t="s">
        <v>942</v>
      </c>
      <c r="D721" s="368" t="s">
        <v>269</v>
      </c>
      <c r="E721" s="348"/>
      <c r="F721" s="15"/>
      <c r="G721" s="15"/>
      <c r="I721" s="1"/>
    </row>
    <row r="722" spans="2:99" ht="12.75" x14ac:dyDescent="0.2">
      <c r="B722" s="85"/>
      <c r="C722" s="204" t="s">
        <v>943</v>
      </c>
      <c r="D722" s="368" t="s">
        <v>321</v>
      </c>
      <c r="E722" s="348"/>
      <c r="F722" s="15"/>
      <c r="G722" s="15"/>
      <c r="I722" s="1"/>
    </row>
    <row r="723" spans="2:99" ht="12.75" x14ac:dyDescent="0.2">
      <c r="B723" s="85"/>
      <c r="C723" s="11"/>
      <c r="D723" s="446" t="s">
        <v>233</v>
      </c>
      <c r="E723" s="446"/>
      <c r="F723" s="15"/>
      <c r="G723" s="15"/>
      <c r="I723" s="1"/>
    </row>
    <row r="724" spans="2:99" ht="12.75" x14ac:dyDescent="0.2">
      <c r="B724" s="87"/>
      <c r="C724" s="204" t="s">
        <v>944</v>
      </c>
      <c r="D724" s="343" t="s">
        <v>1079</v>
      </c>
      <c r="E724" s="348"/>
      <c r="F724" s="53"/>
      <c r="G724" s="53"/>
      <c r="I724" s="1"/>
    </row>
    <row r="725" spans="2:99" ht="27.75" x14ac:dyDescent="0.4">
      <c r="F725" s="78"/>
      <c r="G725" s="108" t="str">
        <f>+G$43</f>
        <v>Offenlegung Pleißemühlgraben BA 0</v>
      </c>
    </row>
    <row r="726" spans="2:99" ht="12.75" x14ac:dyDescent="0.2">
      <c r="B726" s="81" t="s">
        <v>322</v>
      </c>
      <c r="E726" s="252"/>
      <c r="F726" s="109"/>
      <c r="G726" s="110" t="str">
        <f>+G$44</f>
        <v>Anl. I.1 - Freianlagenplanung</v>
      </c>
    </row>
    <row r="727" spans="2:99" ht="3" customHeight="1" x14ac:dyDescent="0.2">
      <c r="B727" s="80"/>
      <c r="C727" s="253"/>
      <c r="D727" s="253"/>
      <c r="E727" s="253"/>
      <c r="F727" s="79"/>
      <c r="G727" s="78"/>
      <c r="H727" s="6"/>
      <c r="I727" s="6"/>
      <c r="J727" s="6"/>
      <c r="K727" s="6"/>
      <c r="L727" s="6"/>
      <c r="M727" s="6"/>
      <c r="N727" s="6"/>
      <c r="O727" s="6"/>
      <c r="AA727" s="6"/>
      <c r="AM727" s="6"/>
      <c r="AY727" s="6"/>
      <c r="BK727" s="6"/>
      <c r="BW727" s="6"/>
      <c r="CI727" s="6"/>
      <c r="CU727" s="6"/>
    </row>
    <row r="728" spans="2:99" ht="12" customHeight="1" x14ac:dyDescent="0.2">
      <c r="B728" s="365" t="str">
        <f>+$B$46</f>
        <v>Anlage [ ] zum Vertrag Landschaftsarchitekt zwischen [  ]</v>
      </c>
      <c r="C728" s="366" t="str">
        <f>+$B$46</f>
        <v>Anlage [ ] zum Vertrag Landschaftsarchitekt zwischen [  ]</v>
      </c>
      <c r="D728" s="366" t="str">
        <f>+$B$46</f>
        <v>Anlage [ ] zum Vertrag Landschaftsarchitekt zwischen [  ]</v>
      </c>
      <c r="E728" s="367" t="str">
        <f>+$B$46</f>
        <v>Anlage [ ] zum Vertrag Landschaftsarchitekt zwischen [  ]</v>
      </c>
      <c r="F728" s="146" t="s">
        <v>322</v>
      </c>
      <c r="G728" s="147"/>
    </row>
    <row r="729" spans="2:99" ht="12" customHeight="1" x14ac:dyDescent="0.2">
      <c r="B729" s="365" t="str">
        <f>+$B$47</f>
        <v>Leistungspflichten und Teilleistungsbewertungen zur Objektplanung für Freianlagen</v>
      </c>
      <c r="C729" s="366" t="str">
        <f>+$B$47</f>
        <v>Leistungspflichten und Teilleistungsbewertungen zur Objektplanung für Freianlagen</v>
      </c>
      <c r="D729" s="366" t="str">
        <f>+$B$47</f>
        <v>Leistungspflichten und Teilleistungsbewertungen zur Objektplanung für Freianlagen</v>
      </c>
      <c r="E729" s="367" t="str">
        <f>+$B$47</f>
        <v>Leistungspflichten und Teilleistungsbewertungen zur Objektplanung für Freianlagen</v>
      </c>
      <c r="F729" s="288" t="s">
        <v>1035</v>
      </c>
      <c r="G729" s="287">
        <v>45544</v>
      </c>
    </row>
    <row r="730" spans="2:99" ht="12" customHeight="1" x14ac:dyDescent="0.2">
      <c r="B730" s="398" t="str">
        <f>+$B$48</f>
        <v>Freianlagenplanung HOAI § 39(4)</v>
      </c>
      <c r="C730" s="399" t="str">
        <f>+$B$48</f>
        <v>Freianlagenplanung HOAI § 39(4)</v>
      </c>
      <c r="D730" s="399" t="str">
        <f>+$B$48</f>
        <v>Freianlagenplanung HOAI § 39(4)</v>
      </c>
      <c r="E730" s="400" t="str">
        <f>+$B$48</f>
        <v>Freianlagenplanung HOAI § 39(4)</v>
      </c>
      <c r="F730" s="22"/>
      <c r="G730" s="23"/>
    </row>
    <row r="731" spans="2:99" ht="12.75" customHeight="1" x14ac:dyDescent="0.2">
      <c r="B731" s="149"/>
      <c r="C731" s="425" t="s">
        <v>188</v>
      </c>
      <c r="D731" s="426"/>
      <c r="E731" s="427"/>
      <c r="F731" s="148" t="str">
        <f>+F$49</f>
        <v>Basis</v>
      </c>
      <c r="G731" s="148" t="str">
        <f>+G$49</f>
        <v>Vertrag</v>
      </c>
      <c r="I731" s="1" t="s">
        <v>322</v>
      </c>
    </row>
    <row r="732" spans="2:99" ht="22.7" customHeight="1" x14ac:dyDescent="0.2">
      <c r="B732" s="48" t="s">
        <v>36</v>
      </c>
      <c r="C732" s="358" t="s">
        <v>975</v>
      </c>
      <c r="D732" s="364"/>
      <c r="E732" s="359"/>
      <c r="F732" s="24" t="s">
        <v>322</v>
      </c>
      <c r="G732" s="25"/>
      <c r="I732" s="1"/>
    </row>
    <row r="733" spans="2:99" ht="12.75" x14ac:dyDescent="0.2">
      <c r="B733" s="83"/>
      <c r="C733" s="403" t="s">
        <v>292</v>
      </c>
      <c r="D733" s="404"/>
      <c r="E733" s="405"/>
      <c r="F733" s="26" t="s">
        <v>322</v>
      </c>
      <c r="G733" s="27"/>
      <c r="H733" s="2"/>
      <c r="I733" s="1"/>
    </row>
    <row r="734" spans="2:99" ht="22.7" customHeight="1" x14ac:dyDescent="0.2">
      <c r="B734" s="85" t="s">
        <v>322</v>
      </c>
      <c r="C734" s="189" t="s">
        <v>40</v>
      </c>
      <c r="D734" s="407" t="s">
        <v>105</v>
      </c>
      <c r="E734" s="407"/>
      <c r="F734" s="9">
        <v>5.5E-2</v>
      </c>
      <c r="G734" s="349">
        <v>5.5E-2</v>
      </c>
      <c r="I734" s="1"/>
    </row>
    <row r="735" spans="2:99" ht="12.75" customHeight="1" x14ac:dyDescent="0.2">
      <c r="B735" s="85"/>
      <c r="C735" s="189"/>
      <c r="D735" s="423" t="s">
        <v>106</v>
      </c>
      <c r="E735" s="423"/>
      <c r="F735" s="39"/>
      <c r="G735" s="350"/>
      <c r="I735" s="1"/>
    </row>
    <row r="736" spans="2:99" ht="12.75" customHeight="1" x14ac:dyDescent="0.2">
      <c r="B736" s="85"/>
      <c r="C736" s="189"/>
      <c r="D736" s="423" t="s">
        <v>107</v>
      </c>
      <c r="E736" s="423"/>
      <c r="F736" s="39"/>
      <c r="G736" s="350"/>
      <c r="I736" s="1"/>
    </row>
    <row r="737" spans="2:9" ht="12.75" customHeight="1" x14ac:dyDescent="0.2">
      <c r="B737" s="85"/>
      <c r="C737" s="189"/>
      <c r="D737" s="423" t="s">
        <v>108</v>
      </c>
      <c r="E737" s="423"/>
      <c r="F737" s="39"/>
      <c r="G737" s="350"/>
      <c r="I737" s="1"/>
    </row>
    <row r="738" spans="2:9" ht="12.75" customHeight="1" x14ac:dyDescent="0.2">
      <c r="B738" s="85"/>
      <c r="C738" s="190"/>
      <c r="D738" s="447" t="s">
        <v>109</v>
      </c>
      <c r="E738" s="447"/>
      <c r="F738" s="40"/>
      <c r="G738" s="351"/>
      <c r="I738" s="1"/>
    </row>
    <row r="739" spans="2:9" ht="12.75" x14ac:dyDescent="0.2">
      <c r="B739" s="33"/>
      <c r="C739" s="204" t="s">
        <v>933</v>
      </c>
      <c r="D739" s="368" t="s">
        <v>902</v>
      </c>
      <c r="E739" s="348"/>
      <c r="F739" s="30"/>
      <c r="G739" s="17"/>
      <c r="I739" s="1"/>
    </row>
    <row r="740" spans="2:9" ht="22.7" customHeight="1" x14ac:dyDescent="0.2">
      <c r="B740" s="33"/>
      <c r="C740" s="167"/>
      <c r="D740" s="215" t="s">
        <v>865</v>
      </c>
      <c r="E740" s="248" t="s">
        <v>187</v>
      </c>
      <c r="F740" s="17"/>
      <c r="G740" s="17"/>
      <c r="I740" s="1"/>
    </row>
    <row r="741" spans="2:9" ht="22.7" customHeight="1" x14ac:dyDescent="0.2">
      <c r="B741" s="84"/>
      <c r="C741" s="167"/>
      <c r="D741" s="249" t="s">
        <v>866</v>
      </c>
      <c r="E741" s="248" t="s">
        <v>500</v>
      </c>
      <c r="F741" s="17"/>
      <c r="G741" s="17"/>
      <c r="I741" s="1"/>
    </row>
    <row r="742" spans="2:9" ht="12.75" x14ac:dyDescent="0.2">
      <c r="B742" s="84"/>
      <c r="C742" s="167"/>
      <c r="D742" s="249" t="s">
        <v>867</v>
      </c>
      <c r="E742" s="181" t="s">
        <v>189</v>
      </c>
      <c r="F742" s="17"/>
      <c r="G742" s="17"/>
      <c r="I742" s="1"/>
    </row>
    <row r="743" spans="2:9" ht="12.75" x14ac:dyDescent="0.2">
      <c r="B743" s="84"/>
      <c r="C743" s="167"/>
      <c r="D743" s="249" t="s">
        <v>868</v>
      </c>
      <c r="E743" s="200" t="s">
        <v>589</v>
      </c>
      <c r="F743" s="17"/>
      <c r="G743" s="17"/>
      <c r="I743" s="1"/>
    </row>
    <row r="744" spans="2:9" ht="22.7" customHeight="1" x14ac:dyDescent="0.2">
      <c r="B744" s="84"/>
      <c r="C744" s="167"/>
      <c r="D744" s="249" t="s">
        <v>869</v>
      </c>
      <c r="E744" s="248" t="s">
        <v>776</v>
      </c>
      <c r="F744" s="31"/>
      <c r="G744" s="31"/>
      <c r="I744" s="1"/>
    </row>
    <row r="745" spans="2:9" ht="12.75" x14ac:dyDescent="0.2">
      <c r="B745" s="84" t="s">
        <v>322</v>
      </c>
      <c r="C745" s="184" t="s">
        <v>41</v>
      </c>
      <c r="D745" s="407" t="s">
        <v>111</v>
      </c>
      <c r="E745" s="407"/>
      <c r="F745" s="38">
        <v>7.4999999999999997E-3</v>
      </c>
      <c r="G745" s="269">
        <v>7.4999999999999997E-3</v>
      </c>
      <c r="I745" s="1"/>
    </row>
    <row r="746" spans="2:9" ht="12.75" x14ac:dyDescent="0.2">
      <c r="B746" s="84"/>
      <c r="C746" s="204" t="s">
        <v>933</v>
      </c>
      <c r="D746" s="368" t="s">
        <v>309</v>
      </c>
      <c r="E746" s="348"/>
      <c r="F746" s="106"/>
      <c r="G746" s="106"/>
      <c r="I746" s="1"/>
    </row>
    <row r="747" spans="2:9" ht="24" customHeight="1" x14ac:dyDescent="0.2">
      <c r="B747" s="84"/>
      <c r="C747" s="204" t="s">
        <v>934</v>
      </c>
      <c r="D747" s="354" t="s">
        <v>1049</v>
      </c>
      <c r="E747" s="354"/>
      <c r="F747" s="17"/>
      <c r="G747" s="17"/>
      <c r="I747" s="1"/>
    </row>
    <row r="748" spans="2:9" ht="12.75" x14ac:dyDescent="0.2">
      <c r="B748" s="84"/>
      <c r="C748" s="204" t="s">
        <v>935</v>
      </c>
      <c r="D748" s="368" t="s">
        <v>680</v>
      </c>
      <c r="E748" s="348"/>
      <c r="F748" s="17"/>
      <c r="G748" s="17"/>
      <c r="I748" s="1"/>
    </row>
    <row r="749" spans="2:9" ht="12.75" x14ac:dyDescent="0.2">
      <c r="B749" s="84"/>
      <c r="C749" s="204" t="s">
        <v>936</v>
      </c>
      <c r="D749" s="368" t="s">
        <v>442</v>
      </c>
      <c r="E749" s="348"/>
      <c r="F749" s="17"/>
      <c r="G749" s="17"/>
      <c r="I749" s="1"/>
    </row>
    <row r="750" spans="2:9" ht="22.7" customHeight="1" x14ac:dyDescent="0.2">
      <c r="B750" s="84"/>
      <c r="C750" s="204" t="s">
        <v>937</v>
      </c>
      <c r="D750" s="343" t="s">
        <v>429</v>
      </c>
      <c r="E750" s="344"/>
      <c r="F750" s="17"/>
      <c r="G750" s="17"/>
      <c r="I750" s="1"/>
    </row>
    <row r="751" spans="2:9" ht="12.75" x14ac:dyDescent="0.2">
      <c r="B751" s="85"/>
      <c r="C751" s="204" t="s">
        <v>938</v>
      </c>
      <c r="D751" s="343" t="s">
        <v>269</v>
      </c>
      <c r="E751" s="344"/>
      <c r="F751" s="31"/>
      <c r="G751" s="31"/>
      <c r="I751" s="1"/>
    </row>
    <row r="752" spans="2:9" ht="12.75" x14ac:dyDescent="0.2">
      <c r="B752" s="84" t="s">
        <v>322</v>
      </c>
      <c r="C752" s="185" t="s">
        <v>42</v>
      </c>
      <c r="D752" s="358" t="s">
        <v>112</v>
      </c>
      <c r="E752" s="359"/>
      <c r="F752" s="38">
        <v>4.2500000000000003E-2</v>
      </c>
      <c r="G752" s="269">
        <v>4.2500000000000003E-2</v>
      </c>
      <c r="I752" s="1"/>
    </row>
    <row r="753" spans="1:99" ht="22.7" customHeight="1" x14ac:dyDescent="0.2">
      <c r="B753" s="85"/>
      <c r="C753" s="145" t="s">
        <v>933</v>
      </c>
      <c r="D753" s="347" t="s">
        <v>178</v>
      </c>
      <c r="E753" s="448"/>
      <c r="F753" s="30"/>
      <c r="G753" s="30"/>
      <c r="I753" s="1"/>
    </row>
    <row r="754" spans="1:99" s="4" customFormat="1" ht="33" customHeight="1" x14ac:dyDescent="0.2">
      <c r="A754"/>
      <c r="B754" s="85"/>
      <c r="C754" s="170"/>
      <c r="D754" s="215" t="s">
        <v>865</v>
      </c>
      <c r="E754" s="248" t="s">
        <v>557</v>
      </c>
      <c r="F754" s="17"/>
      <c r="G754" s="17"/>
    </row>
    <row r="755" spans="1:99" s="4" customFormat="1" ht="33" customHeight="1" x14ac:dyDescent="0.2">
      <c r="A755"/>
      <c r="B755" s="85"/>
      <c r="C755" s="191"/>
      <c r="D755" s="249" t="s">
        <v>866</v>
      </c>
      <c r="E755" s="248" t="s">
        <v>969</v>
      </c>
      <c r="F755" s="17"/>
      <c r="G755" s="17"/>
    </row>
    <row r="756" spans="1:99" s="4" customFormat="1" ht="12.75" customHeight="1" x14ac:dyDescent="0.2">
      <c r="A756"/>
      <c r="B756" s="85"/>
      <c r="C756" s="204" t="s">
        <v>934</v>
      </c>
      <c r="D756" s="421" t="s">
        <v>726</v>
      </c>
      <c r="E756" s="422"/>
      <c r="F756" s="17"/>
      <c r="G756" s="17"/>
    </row>
    <row r="757" spans="1:99" s="4" customFormat="1" ht="22.7" customHeight="1" x14ac:dyDescent="0.2">
      <c r="A757"/>
      <c r="B757" s="85"/>
      <c r="C757" s="204" t="s">
        <v>935</v>
      </c>
      <c r="D757" s="421" t="s">
        <v>688</v>
      </c>
      <c r="E757" s="422"/>
      <c r="F757" s="17"/>
      <c r="G757" s="17"/>
    </row>
    <row r="758" spans="1:99" s="4" customFormat="1" ht="12.75" customHeight="1" x14ac:dyDescent="0.2">
      <c r="A758"/>
      <c r="B758" s="85"/>
      <c r="C758" s="204" t="s">
        <v>936</v>
      </c>
      <c r="D758" s="421" t="s">
        <v>269</v>
      </c>
      <c r="E758" s="422"/>
      <c r="F758" s="17"/>
      <c r="G758" s="17"/>
    </row>
    <row r="759" spans="1:99" s="4" customFormat="1" ht="12.75" customHeight="1" x14ac:dyDescent="0.2">
      <c r="A759"/>
      <c r="B759" s="85"/>
      <c r="C759" s="204" t="s">
        <v>937</v>
      </c>
      <c r="D759" s="421" t="s">
        <v>321</v>
      </c>
      <c r="E759" s="422"/>
      <c r="F759" s="31"/>
      <c r="G759" s="31"/>
    </row>
    <row r="760" spans="1:99" ht="12.75" x14ac:dyDescent="0.2">
      <c r="B760" s="116"/>
      <c r="C760" s="449" t="s">
        <v>560</v>
      </c>
      <c r="D760" s="450"/>
      <c r="E760" s="451"/>
      <c r="F760" s="90"/>
      <c r="G760" s="91"/>
      <c r="I760" s="1"/>
    </row>
    <row r="761" spans="1:99" ht="22.7" customHeight="1" x14ac:dyDescent="0.2">
      <c r="B761" s="116"/>
      <c r="C761" s="182"/>
      <c r="D761" s="388" t="s">
        <v>119</v>
      </c>
      <c r="E761" s="389"/>
      <c r="F761" s="54"/>
      <c r="G761" s="55"/>
      <c r="I761" s="1"/>
    </row>
    <row r="762" spans="1:99" ht="12.75" customHeight="1" x14ac:dyDescent="0.2">
      <c r="B762" s="43"/>
      <c r="C762" s="195"/>
      <c r="D762" s="358" t="s">
        <v>43</v>
      </c>
      <c r="E762" s="359"/>
      <c r="F762" s="126">
        <f>+F752+F745+F734+F698+F687+F676</f>
        <v>0.25</v>
      </c>
      <c r="G762" s="126">
        <f>+G752+G745+G734+G698+G687+G676</f>
        <v>0.25</v>
      </c>
      <c r="I762" s="1"/>
    </row>
    <row r="763" spans="1:99" ht="24.75" hidden="1" customHeight="1" x14ac:dyDescent="0.2">
      <c r="B763" s="319" t="s">
        <v>44</v>
      </c>
      <c r="C763" s="369" t="s">
        <v>992</v>
      </c>
      <c r="D763" s="370"/>
      <c r="E763" s="371"/>
      <c r="F763" s="320"/>
      <c r="G763" s="321"/>
      <c r="I763" s="1"/>
    </row>
    <row r="764" spans="1:99" ht="12.75" hidden="1" x14ac:dyDescent="0.2">
      <c r="B764" s="322"/>
      <c r="C764" s="372" t="s">
        <v>292</v>
      </c>
      <c r="D764" s="373"/>
      <c r="E764" s="374"/>
      <c r="F764" s="323"/>
      <c r="G764" s="324"/>
      <c r="I764" s="1"/>
    </row>
    <row r="765" spans="1:99" ht="12.75" hidden="1" x14ac:dyDescent="0.2">
      <c r="B765" s="325" t="s">
        <v>322</v>
      </c>
      <c r="C765" s="319" t="s">
        <v>45</v>
      </c>
      <c r="D765" s="369" t="s">
        <v>903</v>
      </c>
      <c r="E765" s="371"/>
      <c r="F765" s="326">
        <v>0.02</v>
      </c>
      <c r="G765" s="327"/>
      <c r="I765" s="1"/>
    </row>
    <row r="766" spans="1:99" s="5" customFormat="1" ht="42" hidden="1" customHeight="1" x14ac:dyDescent="0.2">
      <c r="A766"/>
      <c r="B766" s="328"/>
      <c r="C766" s="329" t="s">
        <v>933</v>
      </c>
      <c r="D766" s="488" t="s">
        <v>1083</v>
      </c>
      <c r="E766" s="488"/>
      <c r="F766" s="330"/>
      <c r="G766" s="330"/>
    </row>
    <row r="767" spans="1:99" s="5" customFormat="1" ht="22.7" hidden="1" customHeight="1" x14ac:dyDescent="0.2">
      <c r="A767"/>
      <c r="B767" s="325"/>
      <c r="C767" s="331"/>
      <c r="D767" s="332" t="s">
        <v>865</v>
      </c>
      <c r="E767" s="333" t="s">
        <v>1084</v>
      </c>
      <c r="F767" s="334"/>
      <c r="G767" s="334"/>
      <c r="H767" s="4"/>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row>
    <row r="768" spans="1:99" s="5" customFormat="1" ht="12.75" hidden="1" customHeight="1" x14ac:dyDescent="0.2">
      <c r="A768"/>
      <c r="B768" s="325"/>
      <c r="C768" s="335"/>
      <c r="D768" s="336" t="s">
        <v>866</v>
      </c>
      <c r="E768" s="337" t="s">
        <v>234</v>
      </c>
      <c r="F768" s="334"/>
      <c r="G768" s="334"/>
      <c r="H768" s="1"/>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row>
    <row r="769" spans="1:99" s="5" customFormat="1" ht="12.75" hidden="1" customHeight="1" x14ac:dyDescent="0.2">
      <c r="A769"/>
      <c r="B769" s="325"/>
      <c r="C769" s="335"/>
      <c r="D769" s="336" t="s">
        <v>867</v>
      </c>
      <c r="E769" s="337" t="s">
        <v>842</v>
      </c>
      <c r="F769" s="334"/>
      <c r="G769" s="334"/>
      <c r="H769" s="1"/>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row>
    <row r="770" spans="1:99" s="5" customFormat="1" ht="12.75" hidden="1" customHeight="1" x14ac:dyDescent="0.2">
      <c r="A770"/>
      <c r="B770" s="325"/>
      <c r="C770" s="338" t="s">
        <v>934</v>
      </c>
      <c r="D770" s="465" t="s">
        <v>531</v>
      </c>
      <c r="E770" s="465"/>
      <c r="F770" s="334"/>
      <c r="G770" s="334"/>
      <c r="H770" s="4"/>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row>
    <row r="771" spans="1:99" s="5" customFormat="1" ht="12.75" hidden="1" customHeight="1" x14ac:dyDescent="0.2">
      <c r="A771"/>
      <c r="B771" s="325"/>
      <c r="C771" s="335"/>
      <c r="D771" s="336" t="s">
        <v>865</v>
      </c>
      <c r="E771" s="337" t="s">
        <v>404</v>
      </c>
      <c r="F771" s="334"/>
      <c r="G771" s="334"/>
      <c r="H771" s="1"/>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row>
    <row r="772" spans="1:99" s="5" customFormat="1" ht="12.75" hidden="1" customHeight="1" x14ac:dyDescent="0.2">
      <c r="A772"/>
      <c r="B772" s="325"/>
      <c r="C772" s="335"/>
      <c r="D772" s="336" t="s">
        <v>866</v>
      </c>
      <c r="E772" s="337" t="s">
        <v>405</v>
      </c>
      <c r="F772" s="334"/>
      <c r="G772" s="334"/>
      <c r="H772" s="1"/>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row>
    <row r="773" spans="1:99" s="5" customFormat="1" ht="12.75" hidden="1" customHeight="1" x14ac:dyDescent="0.2">
      <c r="A773"/>
      <c r="B773" s="325"/>
      <c r="C773" s="335"/>
      <c r="D773" s="336" t="s">
        <v>867</v>
      </c>
      <c r="E773" s="337" t="s">
        <v>406</v>
      </c>
      <c r="F773" s="334"/>
      <c r="G773" s="334"/>
      <c r="H773" s="1"/>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row>
    <row r="774" spans="1:99" s="5" customFormat="1" ht="12.75" hidden="1" customHeight="1" x14ac:dyDescent="0.2">
      <c r="A774"/>
      <c r="B774" s="325"/>
      <c r="C774" s="338" t="s">
        <v>935</v>
      </c>
      <c r="D774" s="465" t="s">
        <v>321</v>
      </c>
      <c r="E774" s="465"/>
      <c r="F774" s="339"/>
      <c r="G774" s="339"/>
      <c r="H774" s="4"/>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row>
    <row r="775" spans="1:99" ht="12.75" hidden="1" customHeight="1" x14ac:dyDescent="0.2">
      <c r="B775" s="340"/>
      <c r="C775" s="340"/>
      <c r="D775" s="486" t="s">
        <v>993</v>
      </c>
      <c r="E775" s="487"/>
      <c r="F775" s="341">
        <f>+F765</f>
        <v>0.02</v>
      </c>
      <c r="G775" s="341">
        <f>+G765</f>
        <v>0</v>
      </c>
      <c r="I775" s="1"/>
    </row>
    <row r="776" spans="1:99" ht="27.75" x14ac:dyDescent="0.4">
      <c r="F776" s="78"/>
      <c r="G776" s="108" t="str">
        <f>+G$43</f>
        <v>Offenlegung Pleißemühlgraben BA 0</v>
      </c>
    </row>
    <row r="777" spans="1:99" ht="12.75" x14ac:dyDescent="0.2">
      <c r="B777" s="81" t="s">
        <v>322</v>
      </c>
      <c r="E777" s="252"/>
      <c r="F777" s="109"/>
      <c r="G777" s="110" t="str">
        <f>+G$44</f>
        <v>Anl. I.1 - Freianlagenplanung</v>
      </c>
    </row>
    <row r="778" spans="1:99" ht="3" customHeight="1" x14ac:dyDescent="0.2">
      <c r="B778" s="80"/>
      <c r="C778" s="253"/>
      <c r="D778" s="253"/>
      <c r="E778" s="253"/>
      <c r="F778" s="79"/>
      <c r="G778" s="78"/>
      <c r="H778" s="6"/>
      <c r="I778" s="6"/>
      <c r="J778" s="6"/>
      <c r="K778" s="6"/>
      <c r="L778" s="6"/>
      <c r="M778" s="6"/>
      <c r="N778" s="6"/>
      <c r="O778" s="6"/>
      <c r="AA778" s="6"/>
      <c r="AM778" s="6"/>
      <c r="AY778" s="6"/>
      <c r="BK778" s="6"/>
      <c r="BW778" s="6"/>
      <c r="CI778" s="6"/>
      <c r="CU778" s="6"/>
    </row>
    <row r="779" spans="1:99" ht="12" customHeight="1" x14ac:dyDescent="0.2">
      <c r="B779" s="365" t="str">
        <f>+$B$46</f>
        <v>Anlage [ ] zum Vertrag Landschaftsarchitekt zwischen [  ]</v>
      </c>
      <c r="C779" s="366" t="str">
        <f>+$B$46</f>
        <v>Anlage [ ] zum Vertrag Landschaftsarchitekt zwischen [  ]</v>
      </c>
      <c r="D779" s="366" t="str">
        <f>+$B$46</f>
        <v>Anlage [ ] zum Vertrag Landschaftsarchitekt zwischen [  ]</v>
      </c>
      <c r="E779" s="367" t="str">
        <f>+$B$46</f>
        <v>Anlage [ ] zum Vertrag Landschaftsarchitekt zwischen [  ]</v>
      </c>
      <c r="F779" s="146" t="s">
        <v>322</v>
      </c>
      <c r="G779" s="147" t="s">
        <v>569</v>
      </c>
    </row>
    <row r="780" spans="1:99" ht="12" customHeight="1" x14ac:dyDescent="0.2">
      <c r="B780" s="365" t="str">
        <f>+$B$47</f>
        <v>Leistungspflichten und Teilleistungsbewertungen zur Objektplanung für Freianlagen</v>
      </c>
      <c r="C780" s="366" t="str">
        <f>+$B$47</f>
        <v>Leistungspflichten und Teilleistungsbewertungen zur Objektplanung für Freianlagen</v>
      </c>
      <c r="D780" s="366" t="str">
        <f>+$B$47</f>
        <v>Leistungspflichten und Teilleistungsbewertungen zur Objektplanung für Freianlagen</v>
      </c>
      <c r="E780" s="367" t="str">
        <f>+$B$47</f>
        <v>Leistungspflichten und Teilleistungsbewertungen zur Objektplanung für Freianlagen</v>
      </c>
      <c r="F780" s="288" t="s">
        <v>1035</v>
      </c>
      <c r="G780" s="287">
        <v>45544</v>
      </c>
    </row>
    <row r="781" spans="1:99" ht="12" customHeight="1" x14ac:dyDescent="0.2">
      <c r="B781" s="398" t="str">
        <f>+$B$48</f>
        <v>Freianlagenplanung HOAI § 39(4)</v>
      </c>
      <c r="C781" s="399" t="str">
        <f>+$B$48</f>
        <v>Freianlagenplanung HOAI § 39(4)</v>
      </c>
      <c r="D781" s="399" t="str">
        <f>+$B$48</f>
        <v>Freianlagenplanung HOAI § 39(4)</v>
      </c>
      <c r="E781" s="400" t="str">
        <f>+$B$48</f>
        <v>Freianlagenplanung HOAI § 39(4)</v>
      </c>
      <c r="F781" s="22"/>
      <c r="G781" s="23"/>
    </row>
    <row r="782" spans="1:99" ht="12.75" customHeight="1" x14ac:dyDescent="0.2">
      <c r="B782" s="149"/>
      <c r="C782" s="425" t="s">
        <v>188</v>
      </c>
      <c r="D782" s="426"/>
      <c r="E782" s="427"/>
      <c r="F782" s="148" t="str">
        <f>+F$49</f>
        <v>Basis</v>
      </c>
      <c r="G782" s="148" t="str">
        <f>+G$49</f>
        <v>Vertrag</v>
      </c>
      <c r="I782" s="1" t="s">
        <v>322</v>
      </c>
    </row>
    <row r="783" spans="1:99" ht="24" customHeight="1" x14ac:dyDescent="0.2">
      <c r="B783" s="50" t="s">
        <v>46</v>
      </c>
      <c r="C783" s="358" t="s">
        <v>976</v>
      </c>
      <c r="D783" s="364"/>
      <c r="E783" s="359"/>
      <c r="F783" s="24" t="s">
        <v>322</v>
      </c>
      <c r="G783" s="25"/>
      <c r="I783" s="1"/>
    </row>
    <row r="784" spans="1:99" ht="12.75" x14ac:dyDescent="0.2">
      <c r="B784" s="83"/>
      <c r="C784" s="403" t="s">
        <v>292</v>
      </c>
      <c r="D784" s="404"/>
      <c r="E784" s="405"/>
      <c r="F784" s="26" t="s">
        <v>322</v>
      </c>
      <c r="G784" s="27"/>
      <c r="H784" s="2"/>
      <c r="I784" s="1"/>
    </row>
    <row r="785" spans="2:9" ht="12.75" x14ac:dyDescent="0.2">
      <c r="B785" s="84" t="s">
        <v>322</v>
      </c>
      <c r="C785" s="189" t="s">
        <v>47</v>
      </c>
      <c r="D785" s="358" t="s">
        <v>673</v>
      </c>
      <c r="E785" s="359"/>
      <c r="F785" s="29">
        <v>2.6499999999999999E-2</v>
      </c>
      <c r="G785" s="29">
        <v>2.6499999999999999E-2</v>
      </c>
      <c r="I785" s="1"/>
    </row>
    <row r="786" spans="2:9" ht="22.7" customHeight="1" x14ac:dyDescent="0.2">
      <c r="B786" s="85"/>
      <c r="C786" s="204" t="s">
        <v>933</v>
      </c>
      <c r="D786" s="368" t="s">
        <v>998</v>
      </c>
      <c r="E786" s="348"/>
      <c r="F786" s="14"/>
      <c r="G786" s="14"/>
      <c r="H786" s="1"/>
      <c r="I786" s="1"/>
    </row>
    <row r="787" spans="2:9" ht="12.75" customHeight="1" x14ac:dyDescent="0.2">
      <c r="B787" s="85"/>
      <c r="C787" s="204" t="s">
        <v>934</v>
      </c>
      <c r="D787" s="368" t="s">
        <v>999</v>
      </c>
      <c r="E787" s="348"/>
      <c r="F787" s="19"/>
      <c r="G787" s="19"/>
      <c r="I787" s="1"/>
    </row>
    <row r="788" spans="2:9" ht="22.7" customHeight="1" x14ac:dyDescent="0.2">
      <c r="B788" s="85"/>
      <c r="C788" s="204" t="s">
        <v>935</v>
      </c>
      <c r="D788" s="368" t="s">
        <v>515</v>
      </c>
      <c r="E788" s="344"/>
      <c r="F788" s="28"/>
      <c r="G788" s="19"/>
      <c r="H788" s="1"/>
      <c r="I788" s="1"/>
    </row>
    <row r="789" spans="2:9" ht="33" customHeight="1" x14ac:dyDescent="0.2">
      <c r="B789" s="85"/>
      <c r="C789" s="204" t="s">
        <v>936</v>
      </c>
      <c r="D789" s="368" t="s">
        <v>533</v>
      </c>
      <c r="E789" s="344"/>
      <c r="F789" s="28"/>
      <c r="G789" s="19"/>
      <c r="H789" s="1"/>
      <c r="I789" s="1"/>
    </row>
    <row r="790" spans="2:9" ht="33" customHeight="1" x14ac:dyDescent="0.2">
      <c r="B790" s="85"/>
      <c r="C790" s="204" t="s">
        <v>937</v>
      </c>
      <c r="D790" s="368" t="s">
        <v>1055</v>
      </c>
      <c r="E790" s="344"/>
      <c r="F790" s="28"/>
      <c r="G790" s="19"/>
      <c r="H790" s="1"/>
      <c r="I790" s="1"/>
    </row>
    <row r="791" spans="2:9" ht="12.75" x14ac:dyDescent="0.2">
      <c r="B791" s="85"/>
      <c r="C791" s="204" t="s">
        <v>938</v>
      </c>
      <c r="D791" s="368" t="s">
        <v>118</v>
      </c>
      <c r="E791" s="344"/>
      <c r="F791" s="28"/>
      <c r="G791" s="19"/>
      <c r="H791" s="1"/>
      <c r="I791" s="1"/>
    </row>
    <row r="792" spans="2:9" ht="22.7" customHeight="1" x14ac:dyDescent="0.2">
      <c r="B792" s="85"/>
      <c r="C792" s="204" t="s">
        <v>939</v>
      </c>
      <c r="D792" s="368" t="s">
        <v>800</v>
      </c>
      <c r="E792" s="344"/>
      <c r="F792" s="28"/>
      <c r="G792" s="19"/>
      <c r="H792" s="1"/>
      <c r="I792" s="1"/>
    </row>
    <row r="793" spans="2:9" ht="22.7" customHeight="1" x14ac:dyDescent="0.2">
      <c r="B793" s="85"/>
      <c r="C793" s="204" t="s">
        <v>940</v>
      </c>
      <c r="D793" s="348" t="s">
        <v>817</v>
      </c>
      <c r="E793" s="344"/>
      <c r="F793" s="28"/>
      <c r="G793" s="19"/>
      <c r="H793" s="1"/>
      <c r="I793" s="1"/>
    </row>
    <row r="794" spans="2:9" ht="22.7" customHeight="1" x14ac:dyDescent="0.2">
      <c r="B794" s="85"/>
      <c r="C794" s="204" t="s">
        <v>941</v>
      </c>
      <c r="D794" s="368" t="s">
        <v>117</v>
      </c>
      <c r="E794" s="344"/>
      <c r="F794" s="28"/>
      <c r="G794" s="19"/>
      <c r="H794" s="1"/>
      <c r="I794" s="1"/>
    </row>
    <row r="795" spans="2:9" ht="22.7" customHeight="1" x14ac:dyDescent="0.2">
      <c r="B795" s="85"/>
      <c r="C795" s="204" t="s">
        <v>942</v>
      </c>
      <c r="D795" s="368" t="s">
        <v>691</v>
      </c>
      <c r="E795" s="344"/>
      <c r="F795" s="28"/>
      <c r="G795" s="19"/>
      <c r="H795" s="4"/>
      <c r="I795" s="1"/>
    </row>
    <row r="796" spans="2:9" ht="22.7" customHeight="1" x14ac:dyDescent="0.2">
      <c r="B796" s="44"/>
      <c r="C796" s="204" t="s">
        <v>943</v>
      </c>
      <c r="D796" s="368" t="s">
        <v>377</v>
      </c>
      <c r="E796" s="344"/>
      <c r="F796" s="28"/>
      <c r="G796" s="19"/>
      <c r="H796" s="1"/>
      <c r="I796" s="1"/>
    </row>
    <row r="797" spans="2:9" ht="12.75" x14ac:dyDescent="0.2">
      <c r="B797" s="46"/>
      <c r="C797" s="204" t="s">
        <v>944</v>
      </c>
      <c r="D797" s="368" t="s">
        <v>490</v>
      </c>
      <c r="E797" s="344"/>
      <c r="F797" s="28"/>
      <c r="G797" s="19"/>
      <c r="H797" s="4"/>
      <c r="I797" s="1"/>
    </row>
    <row r="798" spans="2:9" ht="12.75" x14ac:dyDescent="0.2">
      <c r="B798" s="46"/>
      <c r="C798" s="204" t="s">
        <v>945</v>
      </c>
      <c r="D798" s="368" t="s">
        <v>269</v>
      </c>
      <c r="E798" s="344"/>
      <c r="F798" s="28"/>
      <c r="G798" s="19"/>
      <c r="H798" s="4"/>
      <c r="I798" s="1"/>
    </row>
    <row r="799" spans="2:9" ht="12.75" x14ac:dyDescent="0.2">
      <c r="B799" s="46"/>
      <c r="C799" s="204" t="s">
        <v>946</v>
      </c>
      <c r="D799" s="368" t="s">
        <v>321</v>
      </c>
      <c r="E799" s="344"/>
      <c r="F799" s="68"/>
      <c r="G799" s="21"/>
      <c r="H799" s="4"/>
      <c r="I799" s="1"/>
    </row>
    <row r="800" spans="2:9" ht="12.75" x14ac:dyDescent="0.2">
      <c r="B800" s="84" t="s">
        <v>322</v>
      </c>
      <c r="C800" s="190" t="s">
        <v>48</v>
      </c>
      <c r="D800" s="358" t="s">
        <v>674</v>
      </c>
      <c r="E800" s="359"/>
      <c r="F800" s="29">
        <v>1.95E-2</v>
      </c>
      <c r="G800" s="29">
        <v>1.95E-2</v>
      </c>
      <c r="I800" s="1"/>
    </row>
    <row r="801" spans="2:9" ht="12.75" x14ac:dyDescent="0.2">
      <c r="B801" s="84"/>
      <c r="C801" s="204" t="s">
        <v>933</v>
      </c>
      <c r="D801" s="347" t="s">
        <v>364</v>
      </c>
      <c r="E801" s="348"/>
      <c r="F801" s="30"/>
      <c r="G801" s="30"/>
      <c r="I801" s="1"/>
    </row>
    <row r="802" spans="2:9" ht="22.5" x14ac:dyDescent="0.2">
      <c r="B802" s="84"/>
      <c r="C802" s="170"/>
      <c r="D802" s="215" t="s">
        <v>865</v>
      </c>
      <c r="E802" s="235" t="s">
        <v>696</v>
      </c>
      <c r="F802" s="17"/>
      <c r="G802" s="17"/>
      <c r="I802" s="1"/>
    </row>
    <row r="803" spans="2:9" ht="22.7" customHeight="1" x14ac:dyDescent="0.2">
      <c r="B803" s="84"/>
      <c r="C803" s="170"/>
      <c r="D803" s="249" t="s">
        <v>866</v>
      </c>
      <c r="E803" s="248" t="s">
        <v>568</v>
      </c>
      <c r="F803" s="17"/>
      <c r="G803" s="17"/>
      <c r="I803" s="1"/>
    </row>
    <row r="804" spans="2:9" ht="12.75" x14ac:dyDescent="0.2">
      <c r="B804" s="84"/>
      <c r="C804" s="170"/>
      <c r="D804" s="249" t="s">
        <v>867</v>
      </c>
      <c r="E804" s="200" t="s">
        <v>655</v>
      </c>
      <c r="F804" s="17"/>
      <c r="G804" s="17"/>
      <c r="I804" s="1"/>
    </row>
    <row r="805" spans="2:9" ht="22.5" x14ac:dyDescent="0.2">
      <c r="B805" s="84"/>
      <c r="C805" s="170"/>
      <c r="D805" s="249" t="s">
        <v>868</v>
      </c>
      <c r="E805" s="235" t="s">
        <v>656</v>
      </c>
      <c r="F805" s="17"/>
      <c r="G805" s="17"/>
      <c r="I805" s="1"/>
    </row>
    <row r="806" spans="2:9" ht="12.75" x14ac:dyDescent="0.2">
      <c r="B806" s="84"/>
      <c r="C806" s="204" t="s">
        <v>934</v>
      </c>
      <c r="D806" s="347" t="s">
        <v>118</v>
      </c>
      <c r="E806" s="348"/>
      <c r="F806" s="31"/>
      <c r="G806" s="31"/>
      <c r="I806" s="1"/>
    </row>
    <row r="807" spans="2:9" ht="12.75" x14ac:dyDescent="0.2">
      <c r="B807" s="84" t="s">
        <v>322</v>
      </c>
      <c r="C807" s="188" t="s">
        <v>49</v>
      </c>
      <c r="D807" s="358" t="s">
        <v>675</v>
      </c>
      <c r="E807" s="359"/>
      <c r="F807" s="29">
        <v>5.0000000000000001E-3</v>
      </c>
      <c r="G807" s="29">
        <v>5.0000000000000001E-3</v>
      </c>
      <c r="I807" s="1"/>
    </row>
    <row r="808" spans="2:9" ht="22.7" customHeight="1" x14ac:dyDescent="0.2">
      <c r="B808" s="85"/>
      <c r="C808" s="204" t="s">
        <v>933</v>
      </c>
      <c r="D808" s="368" t="s">
        <v>246</v>
      </c>
      <c r="E808" s="348"/>
      <c r="F808" s="30"/>
      <c r="G808" s="30"/>
      <c r="I808" s="1"/>
    </row>
    <row r="809" spans="2:9" ht="22.7" customHeight="1" x14ac:dyDescent="0.2">
      <c r="B809" s="85"/>
      <c r="C809" s="204" t="s">
        <v>934</v>
      </c>
      <c r="D809" s="368" t="s">
        <v>689</v>
      </c>
      <c r="E809" s="348"/>
      <c r="F809" s="17"/>
      <c r="G809" s="17"/>
      <c r="I809" s="1"/>
    </row>
    <row r="810" spans="2:9" ht="12.75" x14ac:dyDescent="0.2">
      <c r="B810" s="85"/>
      <c r="C810" s="170"/>
      <c r="D810" s="215" t="s">
        <v>865</v>
      </c>
      <c r="E810" s="200" t="s">
        <v>527</v>
      </c>
      <c r="F810" s="17"/>
      <c r="G810" s="17"/>
      <c r="I810" s="1"/>
    </row>
    <row r="811" spans="2:9" ht="12.75" x14ac:dyDescent="0.2">
      <c r="B811" s="85"/>
      <c r="C811" s="170"/>
      <c r="D811" s="249" t="s">
        <v>866</v>
      </c>
      <c r="E811" s="200" t="s">
        <v>753</v>
      </c>
      <c r="F811" s="17"/>
      <c r="G811" s="17"/>
      <c r="I811" s="1"/>
    </row>
    <row r="812" spans="2:9" ht="12.75" x14ac:dyDescent="0.2">
      <c r="B812" s="85"/>
      <c r="C812" s="170"/>
      <c r="D812" s="249" t="s">
        <v>867</v>
      </c>
      <c r="E812" s="200" t="s">
        <v>649</v>
      </c>
      <c r="F812" s="17"/>
      <c r="G812" s="17"/>
      <c r="I812" s="1"/>
    </row>
    <row r="813" spans="2:9" ht="12.75" x14ac:dyDescent="0.2">
      <c r="B813" s="85"/>
      <c r="C813" s="170"/>
      <c r="D813" s="249" t="s">
        <v>868</v>
      </c>
      <c r="E813" s="200" t="s">
        <v>650</v>
      </c>
      <c r="F813" s="17"/>
      <c r="G813" s="17"/>
      <c r="I813" s="1"/>
    </row>
    <row r="814" spans="2:9" ht="12.75" x14ac:dyDescent="0.2">
      <c r="B814" s="85"/>
      <c r="C814" s="170"/>
      <c r="D814" s="249" t="s">
        <v>869</v>
      </c>
      <c r="E814" s="200" t="s">
        <v>651</v>
      </c>
      <c r="F814" s="17"/>
      <c r="G814" s="17"/>
      <c r="I814" s="1"/>
    </row>
    <row r="815" spans="2:9" ht="22.5" x14ac:dyDescent="0.2">
      <c r="B815" s="85"/>
      <c r="C815" s="170"/>
      <c r="D815" s="249" t="s">
        <v>870</v>
      </c>
      <c r="E815" s="248" t="s">
        <v>657</v>
      </c>
      <c r="F815" s="17"/>
      <c r="G815" s="17"/>
      <c r="I815" s="1"/>
    </row>
    <row r="816" spans="2:9" ht="22.5" x14ac:dyDescent="0.2">
      <c r="B816" s="85"/>
      <c r="C816" s="170"/>
      <c r="D816" s="249" t="s">
        <v>871</v>
      </c>
      <c r="E816" s="248" t="s">
        <v>658</v>
      </c>
      <c r="F816" s="17"/>
      <c r="G816" s="17"/>
      <c r="I816" s="1"/>
    </row>
    <row r="817" spans="1:9" ht="22.7" customHeight="1" x14ac:dyDescent="0.2">
      <c r="B817" s="85"/>
      <c r="C817" s="170"/>
      <c r="D817" s="249" t="s">
        <v>872</v>
      </c>
      <c r="E817" s="248" t="s">
        <v>659</v>
      </c>
      <c r="F817" s="17"/>
      <c r="G817" s="17"/>
      <c r="I817" s="1"/>
    </row>
    <row r="818" spans="1:9" ht="22.7" customHeight="1" x14ac:dyDescent="0.2">
      <c r="B818" s="85"/>
      <c r="C818" s="170"/>
      <c r="D818" s="249" t="s">
        <v>873</v>
      </c>
      <c r="E818" s="248" t="s">
        <v>432</v>
      </c>
      <c r="F818" s="17"/>
      <c r="G818" s="17"/>
      <c r="I818" s="1"/>
    </row>
    <row r="819" spans="1:9" ht="22.5" x14ac:dyDescent="0.2">
      <c r="B819" s="85"/>
      <c r="C819" s="170"/>
      <c r="D819" s="249" t="s">
        <v>874</v>
      </c>
      <c r="E819" s="248" t="s">
        <v>443</v>
      </c>
      <c r="F819" s="17"/>
      <c r="G819" s="17"/>
      <c r="I819" s="1"/>
    </row>
    <row r="820" spans="1:9" ht="22.7" customHeight="1" x14ac:dyDescent="0.2">
      <c r="B820" s="85"/>
      <c r="C820" s="204" t="s">
        <v>935</v>
      </c>
      <c r="D820" s="419" t="s">
        <v>612</v>
      </c>
      <c r="E820" s="348"/>
      <c r="F820" s="17"/>
      <c r="G820" s="17"/>
      <c r="I820" s="1"/>
    </row>
    <row r="821" spans="1:9" ht="22.7" customHeight="1" x14ac:dyDescent="0.2">
      <c r="B821" s="85"/>
      <c r="C821" s="204" t="s">
        <v>936</v>
      </c>
      <c r="D821" s="368" t="s">
        <v>413</v>
      </c>
      <c r="E821" s="348"/>
      <c r="F821" s="17"/>
      <c r="G821" s="17"/>
      <c r="I821" s="1"/>
    </row>
    <row r="822" spans="1:9" ht="22.7" customHeight="1" x14ac:dyDescent="0.2">
      <c r="B822" s="85"/>
      <c r="C822" s="204" t="s">
        <v>937</v>
      </c>
      <c r="D822" s="368" t="s">
        <v>414</v>
      </c>
      <c r="E822" s="348"/>
      <c r="F822" s="17"/>
      <c r="G822" s="17"/>
      <c r="I822" s="1"/>
    </row>
    <row r="823" spans="1:9" ht="12.75" customHeight="1" x14ac:dyDescent="0.2">
      <c r="B823" s="85"/>
      <c r="C823" s="204" t="s">
        <v>938</v>
      </c>
      <c r="D823" s="435" t="s">
        <v>321</v>
      </c>
      <c r="E823" s="435"/>
      <c r="F823" s="31"/>
      <c r="G823" s="31"/>
      <c r="I823" s="1"/>
    </row>
    <row r="824" spans="1:9" ht="22.7" customHeight="1" x14ac:dyDescent="0.2">
      <c r="B824" s="136"/>
      <c r="C824" s="190" t="s">
        <v>50</v>
      </c>
      <c r="D824" s="358" t="s">
        <v>676</v>
      </c>
      <c r="E824" s="359"/>
      <c r="F824" s="38">
        <v>5.4999999999999997E-3</v>
      </c>
      <c r="G824" s="269">
        <v>5.4999999999999997E-3</v>
      </c>
    </row>
    <row r="825" spans="1:9" ht="12.75" customHeight="1" x14ac:dyDescent="0.2">
      <c r="B825" s="136"/>
      <c r="C825" s="204" t="s">
        <v>933</v>
      </c>
      <c r="D825" s="181" t="s">
        <v>682</v>
      </c>
      <c r="E825" s="181"/>
      <c r="F825" s="30"/>
      <c r="G825" s="30"/>
    </row>
    <row r="826" spans="1:9" ht="22.7" customHeight="1" x14ac:dyDescent="0.2">
      <c r="B826" s="85"/>
      <c r="C826" s="204" t="s">
        <v>934</v>
      </c>
      <c r="D826" s="343" t="s">
        <v>1050</v>
      </c>
      <c r="E826" s="344"/>
      <c r="F826" s="17"/>
      <c r="G826" s="17"/>
      <c r="I826" s="1"/>
    </row>
    <row r="827" spans="1:9" ht="12.75" customHeight="1" x14ac:dyDescent="0.2">
      <c r="B827" s="85"/>
      <c r="C827" s="207" t="s">
        <v>935</v>
      </c>
      <c r="D827" s="347" t="s">
        <v>680</v>
      </c>
      <c r="E827" s="348"/>
      <c r="F827" s="17"/>
      <c r="G827" s="17"/>
      <c r="I827" s="1"/>
    </row>
    <row r="828" spans="1:9" s="4" customFormat="1" x14ac:dyDescent="0.2">
      <c r="A828"/>
      <c r="B828" s="46"/>
      <c r="C828" s="204" t="s">
        <v>936</v>
      </c>
      <c r="D828" s="354" t="s">
        <v>222</v>
      </c>
      <c r="E828" s="354"/>
      <c r="F828" s="17"/>
      <c r="G828" s="17"/>
    </row>
    <row r="829" spans="1:9" ht="12.75" customHeight="1" x14ac:dyDescent="0.2">
      <c r="B829" s="85"/>
      <c r="C829" s="204" t="s">
        <v>937</v>
      </c>
      <c r="D829" s="347" t="s">
        <v>442</v>
      </c>
      <c r="E829" s="348"/>
      <c r="F829" s="17"/>
      <c r="G829" s="17"/>
      <c r="I829" s="1"/>
    </row>
    <row r="830" spans="1:9" ht="22.7" customHeight="1" x14ac:dyDescent="0.2">
      <c r="B830" s="85"/>
      <c r="C830" s="204" t="s">
        <v>938</v>
      </c>
      <c r="D830" s="354" t="s">
        <v>429</v>
      </c>
      <c r="E830" s="354"/>
      <c r="F830" s="17"/>
      <c r="G830" s="17"/>
      <c r="I830" s="1"/>
    </row>
    <row r="831" spans="1:9" ht="12.75" x14ac:dyDescent="0.2">
      <c r="B831" s="87"/>
      <c r="C831" s="204" t="s">
        <v>939</v>
      </c>
      <c r="D831" s="343" t="s">
        <v>269</v>
      </c>
      <c r="E831" s="344"/>
      <c r="F831" s="31"/>
      <c r="G831" s="31"/>
      <c r="I831" s="1"/>
    </row>
    <row r="832" spans="1:9" ht="27.75" x14ac:dyDescent="0.4">
      <c r="F832" s="78"/>
      <c r="G832" s="108" t="str">
        <f>+G$43</f>
        <v>Offenlegung Pleißemühlgraben BA 0</v>
      </c>
    </row>
    <row r="833" spans="2:99" ht="12.75" x14ac:dyDescent="0.2">
      <c r="B833" s="81" t="s">
        <v>322</v>
      </c>
      <c r="E833" s="252"/>
      <c r="F833" s="109"/>
      <c r="G833" s="110" t="str">
        <f>+G$44</f>
        <v>Anl. I.1 - Freianlagenplanung</v>
      </c>
    </row>
    <row r="834" spans="2:99" ht="3" customHeight="1" x14ac:dyDescent="0.2">
      <c r="B834" s="80"/>
      <c r="C834" s="253"/>
      <c r="D834" s="253"/>
      <c r="E834" s="253"/>
      <c r="F834" s="79"/>
      <c r="G834" s="78"/>
      <c r="H834" s="6"/>
      <c r="I834" s="6"/>
      <c r="J834" s="6"/>
      <c r="K834" s="6"/>
      <c r="L834" s="6"/>
      <c r="M834" s="6"/>
      <c r="N834" s="6"/>
      <c r="O834" s="6"/>
      <c r="AA834" s="6"/>
      <c r="AM834" s="6"/>
      <c r="AY834" s="6"/>
      <c r="BK834" s="6"/>
      <c r="BW834" s="6"/>
      <c r="CI834" s="6"/>
      <c r="CU834" s="6"/>
    </row>
    <row r="835" spans="2:99" ht="12" customHeight="1" x14ac:dyDescent="0.2">
      <c r="B835" s="365" t="str">
        <f>+$B$46</f>
        <v>Anlage [ ] zum Vertrag Landschaftsarchitekt zwischen [  ]</v>
      </c>
      <c r="C835" s="366" t="str">
        <f>+$B$46</f>
        <v>Anlage [ ] zum Vertrag Landschaftsarchitekt zwischen [  ]</v>
      </c>
      <c r="D835" s="366" t="str">
        <f>+$B$46</f>
        <v>Anlage [ ] zum Vertrag Landschaftsarchitekt zwischen [  ]</v>
      </c>
      <c r="E835" s="367" t="str">
        <f>+$B$46</f>
        <v>Anlage [ ] zum Vertrag Landschaftsarchitekt zwischen [  ]</v>
      </c>
      <c r="F835" s="146" t="s">
        <v>322</v>
      </c>
      <c r="G835" s="147" t="s">
        <v>450</v>
      </c>
    </row>
    <row r="836" spans="2:99" ht="12" customHeight="1" x14ac:dyDescent="0.2">
      <c r="B836" s="365" t="str">
        <f>+$B$47</f>
        <v>Leistungspflichten und Teilleistungsbewertungen zur Objektplanung für Freianlagen</v>
      </c>
      <c r="C836" s="366" t="str">
        <f>+$B$47</f>
        <v>Leistungspflichten und Teilleistungsbewertungen zur Objektplanung für Freianlagen</v>
      </c>
      <c r="D836" s="366" t="str">
        <f>+$B$47</f>
        <v>Leistungspflichten und Teilleistungsbewertungen zur Objektplanung für Freianlagen</v>
      </c>
      <c r="E836" s="367" t="str">
        <f>+$B$47</f>
        <v>Leistungspflichten und Teilleistungsbewertungen zur Objektplanung für Freianlagen</v>
      </c>
      <c r="F836" s="288" t="s">
        <v>1035</v>
      </c>
      <c r="G836" s="287">
        <v>45544</v>
      </c>
    </row>
    <row r="837" spans="2:99" ht="12" customHeight="1" x14ac:dyDescent="0.2">
      <c r="B837" s="398" t="str">
        <f>+$B$48</f>
        <v>Freianlagenplanung HOAI § 39(4)</v>
      </c>
      <c r="C837" s="399" t="str">
        <f>+$B$48</f>
        <v>Freianlagenplanung HOAI § 39(4)</v>
      </c>
      <c r="D837" s="399" t="str">
        <f>+$B$48</f>
        <v>Freianlagenplanung HOAI § 39(4)</v>
      </c>
      <c r="E837" s="400" t="str">
        <f>+$B$48</f>
        <v>Freianlagenplanung HOAI § 39(4)</v>
      </c>
      <c r="F837" s="22"/>
      <c r="G837" s="23"/>
    </row>
    <row r="838" spans="2:99" ht="12.75" customHeight="1" x14ac:dyDescent="0.2">
      <c r="B838" s="149"/>
      <c r="C838" s="425" t="s">
        <v>188</v>
      </c>
      <c r="D838" s="426"/>
      <c r="E838" s="427"/>
      <c r="F838" s="148" t="str">
        <f>+F$49</f>
        <v>Basis</v>
      </c>
      <c r="G838" s="148" t="str">
        <f>+G$49</f>
        <v>Vertrag</v>
      </c>
      <c r="I838" s="1" t="s">
        <v>322</v>
      </c>
    </row>
    <row r="839" spans="2:99" ht="24" customHeight="1" x14ac:dyDescent="0.2">
      <c r="B839" s="50" t="s">
        <v>46</v>
      </c>
      <c r="C839" s="358" t="s">
        <v>976</v>
      </c>
      <c r="D839" s="364"/>
      <c r="E839" s="359"/>
      <c r="F839" s="24" t="s">
        <v>322</v>
      </c>
      <c r="G839" s="25"/>
      <c r="I839" s="1"/>
    </row>
    <row r="840" spans="2:99" ht="12.75" x14ac:dyDescent="0.2">
      <c r="B840" s="83"/>
      <c r="C840" s="403" t="s">
        <v>292</v>
      </c>
      <c r="D840" s="404"/>
      <c r="E840" s="405"/>
      <c r="F840" s="26" t="s">
        <v>322</v>
      </c>
      <c r="G840" s="27"/>
      <c r="H840" s="2"/>
      <c r="I840" s="1"/>
    </row>
    <row r="841" spans="2:99" ht="12.75" x14ac:dyDescent="0.2">
      <c r="B841" s="84" t="s">
        <v>322</v>
      </c>
      <c r="C841" s="190" t="s">
        <v>51</v>
      </c>
      <c r="D841" s="358" t="s">
        <v>677</v>
      </c>
      <c r="E841" s="359"/>
      <c r="F841" s="67">
        <v>5.4999999999999997E-3</v>
      </c>
      <c r="G841" s="67">
        <v>5.4999999999999997E-3</v>
      </c>
      <c r="I841" s="1"/>
    </row>
    <row r="842" spans="2:99" ht="22.7" customHeight="1" x14ac:dyDescent="0.2">
      <c r="B842" s="85"/>
      <c r="C842" s="206" t="s">
        <v>933</v>
      </c>
      <c r="D842" s="443" t="s">
        <v>415</v>
      </c>
      <c r="E842" s="420"/>
      <c r="F842" s="35"/>
      <c r="G842" s="30"/>
      <c r="I842" s="1"/>
    </row>
    <row r="843" spans="2:99" ht="12.75" x14ac:dyDescent="0.2">
      <c r="B843" s="85"/>
      <c r="C843" s="206" t="s">
        <v>934</v>
      </c>
      <c r="D843" s="424" t="s">
        <v>767</v>
      </c>
      <c r="E843" s="420"/>
      <c r="F843" s="35"/>
      <c r="G843" s="17"/>
      <c r="I843" s="1"/>
    </row>
    <row r="844" spans="2:99" ht="12.75" x14ac:dyDescent="0.2">
      <c r="B844" s="85"/>
      <c r="C844" s="175"/>
      <c r="D844" s="345" t="s">
        <v>422</v>
      </c>
      <c r="E844" s="346"/>
      <c r="F844" s="35"/>
      <c r="G844" s="17"/>
      <c r="I844" s="1"/>
    </row>
    <row r="845" spans="2:99" ht="23.25" customHeight="1" x14ac:dyDescent="0.2">
      <c r="B845" s="85"/>
      <c r="C845" s="204" t="s">
        <v>935</v>
      </c>
      <c r="D845" s="380" t="s">
        <v>444</v>
      </c>
      <c r="E845" s="346"/>
      <c r="F845" s="27"/>
      <c r="G845" s="31"/>
      <c r="I845" s="1"/>
    </row>
    <row r="846" spans="2:99" ht="12.75" x14ac:dyDescent="0.2">
      <c r="B846" s="84" t="s">
        <v>322</v>
      </c>
      <c r="C846" s="188" t="s">
        <v>52</v>
      </c>
      <c r="D846" s="358" t="s">
        <v>742</v>
      </c>
      <c r="E846" s="359"/>
      <c r="F846" s="29">
        <v>3.5000000000000001E-3</v>
      </c>
      <c r="G846" s="29">
        <v>3.5000000000000001E-3</v>
      </c>
      <c r="I846" s="1"/>
    </row>
    <row r="847" spans="2:99" ht="33" customHeight="1" x14ac:dyDescent="0.2">
      <c r="B847" s="85"/>
      <c r="C847" s="206" t="s">
        <v>933</v>
      </c>
      <c r="D847" s="419" t="s">
        <v>1051</v>
      </c>
      <c r="E847" s="424"/>
      <c r="F847" s="30"/>
      <c r="G847" s="30"/>
      <c r="I847" s="1"/>
    </row>
    <row r="848" spans="2:99" ht="12.75" x14ac:dyDescent="0.2">
      <c r="B848" s="85"/>
      <c r="C848" s="175"/>
      <c r="D848" s="345" t="s">
        <v>422</v>
      </c>
      <c r="E848" s="345"/>
      <c r="F848" s="17"/>
      <c r="G848" s="17"/>
      <c r="I848" s="1"/>
    </row>
    <row r="849" spans="2:9" ht="12.75" x14ac:dyDescent="0.2">
      <c r="B849" s="85"/>
      <c r="C849" s="204" t="s">
        <v>934</v>
      </c>
      <c r="D849" s="377" t="s">
        <v>203</v>
      </c>
      <c r="E849" s="378"/>
      <c r="F849" s="17"/>
      <c r="G849" s="17"/>
      <c r="I849" s="1"/>
    </row>
    <row r="850" spans="2:9" ht="12.75" x14ac:dyDescent="0.2">
      <c r="B850" s="85"/>
      <c r="C850" s="170"/>
      <c r="D850" s="249" t="s">
        <v>865</v>
      </c>
      <c r="E850" s="257" t="s">
        <v>801</v>
      </c>
      <c r="F850" s="17"/>
      <c r="G850" s="17"/>
      <c r="I850" s="1"/>
    </row>
    <row r="851" spans="2:9" ht="12.75" x14ac:dyDescent="0.2">
      <c r="B851" s="85"/>
      <c r="C851" s="170"/>
      <c r="D851" s="249" t="s">
        <v>866</v>
      </c>
      <c r="E851" s="250" t="s">
        <v>802</v>
      </c>
      <c r="F851" s="17"/>
      <c r="G851" s="17"/>
      <c r="I851" s="1"/>
    </row>
    <row r="852" spans="2:9" ht="12.75" x14ac:dyDescent="0.2">
      <c r="B852" s="85"/>
      <c r="C852" s="170"/>
      <c r="D852" s="249" t="s">
        <v>867</v>
      </c>
      <c r="E852" s="250" t="s">
        <v>803</v>
      </c>
      <c r="F852" s="17"/>
      <c r="G852" s="17"/>
      <c r="I852" s="1"/>
    </row>
    <row r="853" spans="2:9" ht="12.75" x14ac:dyDescent="0.2">
      <c r="B853" s="85"/>
      <c r="C853" s="175"/>
      <c r="D853" s="249" t="s">
        <v>868</v>
      </c>
      <c r="E853" s="94" t="s">
        <v>325</v>
      </c>
      <c r="F853" s="17"/>
      <c r="G853" s="17"/>
      <c r="I853" s="1"/>
    </row>
    <row r="854" spans="2:9" ht="12.75" x14ac:dyDescent="0.2">
      <c r="B854" s="85"/>
      <c r="C854" s="204" t="s">
        <v>935</v>
      </c>
      <c r="D854" s="464" t="s">
        <v>804</v>
      </c>
      <c r="E854" s="464"/>
      <c r="F854" s="17"/>
      <c r="G854" s="17"/>
      <c r="I854" s="1"/>
    </row>
    <row r="855" spans="2:9" ht="12.75" customHeight="1" x14ac:dyDescent="0.2">
      <c r="B855" s="85"/>
      <c r="C855" s="204" t="s">
        <v>936</v>
      </c>
      <c r="D855" s="435" t="s">
        <v>864</v>
      </c>
      <c r="E855" s="435"/>
      <c r="F855" s="17"/>
      <c r="G855" s="17"/>
      <c r="I855" s="1"/>
    </row>
    <row r="856" spans="2:9" ht="22.7" customHeight="1" x14ac:dyDescent="0.2">
      <c r="B856" s="85"/>
      <c r="C856" s="204" t="s">
        <v>937</v>
      </c>
      <c r="D856" s="343" t="s">
        <v>373</v>
      </c>
      <c r="E856" s="344"/>
      <c r="F856" s="17"/>
      <c r="G856" s="17"/>
      <c r="I856" s="1"/>
    </row>
    <row r="857" spans="2:9" ht="22.7" customHeight="1" x14ac:dyDescent="0.2">
      <c r="B857" s="85"/>
      <c r="C857" s="204" t="s">
        <v>938</v>
      </c>
      <c r="D857" s="343" t="s">
        <v>425</v>
      </c>
      <c r="E857" s="344"/>
      <c r="F857" s="17"/>
      <c r="G857" s="17"/>
      <c r="I857" s="1"/>
    </row>
    <row r="858" spans="2:9" ht="12.75" x14ac:dyDescent="0.2">
      <c r="B858" s="85"/>
      <c r="C858" s="170"/>
      <c r="D858" s="249" t="s">
        <v>865</v>
      </c>
      <c r="E858" s="181" t="s">
        <v>805</v>
      </c>
      <c r="F858" s="17"/>
      <c r="G858" s="17"/>
      <c r="I858" s="1"/>
    </row>
    <row r="859" spans="2:9" ht="22.7" customHeight="1" x14ac:dyDescent="0.2">
      <c r="B859" s="85"/>
      <c r="C859" s="175"/>
      <c r="D859" s="249" t="s">
        <v>866</v>
      </c>
      <c r="E859" s="248" t="s">
        <v>806</v>
      </c>
      <c r="F859" s="31"/>
      <c r="G859" s="31"/>
      <c r="I859" s="1"/>
    </row>
    <row r="860" spans="2:9" ht="12.75" x14ac:dyDescent="0.2">
      <c r="B860" s="85" t="s">
        <v>322</v>
      </c>
      <c r="C860" s="189" t="s">
        <v>53</v>
      </c>
      <c r="D860" s="358" t="s">
        <v>678</v>
      </c>
      <c r="E860" s="359"/>
      <c r="F860" s="29">
        <v>4.4999999999999997E-3</v>
      </c>
      <c r="G860" s="29">
        <v>4.4999999999999997E-3</v>
      </c>
      <c r="I860" s="1"/>
    </row>
    <row r="861" spans="2:9" ht="22.7" customHeight="1" x14ac:dyDescent="0.2">
      <c r="B861" s="85"/>
      <c r="C861" s="204" t="s">
        <v>933</v>
      </c>
      <c r="D861" s="368" t="s">
        <v>745</v>
      </c>
      <c r="E861" s="368"/>
      <c r="F861" s="30"/>
      <c r="G861" s="30"/>
      <c r="I861" s="1"/>
    </row>
    <row r="862" spans="2:9" ht="12.75" x14ac:dyDescent="0.2">
      <c r="B862" s="85"/>
      <c r="C862" s="170"/>
      <c r="D862" s="215" t="s">
        <v>865</v>
      </c>
      <c r="E862" s="200" t="s">
        <v>366</v>
      </c>
      <c r="F862" s="17"/>
      <c r="G862" s="17"/>
      <c r="I862" s="1"/>
    </row>
    <row r="863" spans="2:9" ht="12.75" x14ac:dyDescent="0.2">
      <c r="B863" s="85"/>
      <c r="C863" s="170"/>
      <c r="D863" s="249" t="s">
        <v>866</v>
      </c>
      <c r="E863" s="200" t="s">
        <v>367</v>
      </c>
      <c r="F863" s="17"/>
      <c r="G863" s="17"/>
      <c r="I863" s="1"/>
    </row>
    <row r="864" spans="2:9" ht="12.75" x14ac:dyDescent="0.2">
      <c r="B864" s="85"/>
      <c r="C864" s="170"/>
      <c r="D864" s="249" t="s">
        <v>867</v>
      </c>
      <c r="E864" s="181" t="s">
        <v>781</v>
      </c>
      <c r="F864" s="17"/>
      <c r="G864" s="17"/>
      <c r="I864" s="1"/>
    </row>
    <row r="865" spans="2:9" ht="22.5" x14ac:dyDescent="0.2">
      <c r="B865" s="85"/>
      <c r="C865" s="170"/>
      <c r="D865" s="249" t="s">
        <v>868</v>
      </c>
      <c r="E865" s="248" t="s">
        <v>789</v>
      </c>
      <c r="F865" s="17"/>
      <c r="G865" s="17"/>
      <c r="I865" s="1"/>
    </row>
    <row r="866" spans="2:9" ht="12.75" x14ac:dyDescent="0.2">
      <c r="B866" s="85"/>
      <c r="C866" s="170"/>
      <c r="D866" s="249" t="s">
        <v>869</v>
      </c>
      <c r="E866" s="181" t="s">
        <v>368</v>
      </c>
      <c r="F866" s="17"/>
      <c r="G866" s="17"/>
      <c r="I866" s="1"/>
    </row>
    <row r="867" spans="2:9" ht="22.7" customHeight="1" x14ac:dyDescent="0.2">
      <c r="B867" s="85"/>
      <c r="C867" s="204" t="s">
        <v>934</v>
      </c>
      <c r="D867" s="441" t="s">
        <v>768</v>
      </c>
      <c r="E867" s="460"/>
      <c r="F867" s="17"/>
      <c r="G867" s="17"/>
      <c r="I867" s="1"/>
    </row>
    <row r="868" spans="2:9" ht="12.75" x14ac:dyDescent="0.2">
      <c r="B868" s="85"/>
      <c r="C868" s="170"/>
      <c r="D868" s="215" t="s">
        <v>865</v>
      </c>
      <c r="E868" s="250" t="s">
        <v>170</v>
      </c>
      <c r="F868" s="17"/>
      <c r="G868" s="17"/>
      <c r="I868" s="1"/>
    </row>
    <row r="869" spans="2:9" ht="12.75" x14ac:dyDescent="0.2">
      <c r="B869" s="85"/>
      <c r="C869" s="170"/>
      <c r="D869" s="249" t="s">
        <v>866</v>
      </c>
      <c r="E869" s="250" t="s">
        <v>171</v>
      </c>
      <c r="F869" s="17"/>
      <c r="G869" s="17"/>
      <c r="I869" s="1"/>
    </row>
    <row r="870" spans="2:9" ht="12.75" x14ac:dyDescent="0.2">
      <c r="B870" s="85"/>
      <c r="C870" s="170"/>
      <c r="D870" s="249" t="s">
        <v>867</v>
      </c>
      <c r="E870" s="250" t="s">
        <v>162</v>
      </c>
      <c r="F870" s="17"/>
      <c r="G870" s="17"/>
      <c r="I870" s="1"/>
    </row>
    <row r="871" spans="2:9" ht="12.75" x14ac:dyDescent="0.2">
      <c r="B871" s="85"/>
      <c r="C871" s="170"/>
      <c r="D871" s="249" t="s">
        <v>868</v>
      </c>
      <c r="E871" s="250" t="s">
        <v>163</v>
      </c>
      <c r="F871" s="17"/>
      <c r="G871" s="17"/>
      <c r="I871" s="1"/>
    </row>
    <row r="872" spans="2:9" ht="12.75" x14ac:dyDescent="0.2">
      <c r="B872" s="85"/>
      <c r="C872" s="170"/>
      <c r="D872" s="249" t="s">
        <v>869</v>
      </c>
      <c r="E872" s="250" t="s">
        <v>164</v>
      </c>
      <c r="F872" s="17"/>
      <c r="G872" s="17"/>
      <c r="I872" s="1"/>
    </row>
    <row r="873" spans="2:9" ht="12.75" x14ac:dyDescent="0.2">
      <c r="B873" s="85"/>
      <c r="C873" s="170"/>
      <c r="D873" s="249" t="s">
        <v>870</v>
      </c>
      <c r="E873" s="250" t="s">
        <v>165</v>
      </c>
      <c r="F873" s="17"/>
      <c r="G873" s="17"/>
      <c r="I873" s="1"/>
    </row>
    <row r="874" spans="2:9" ht="12.75" x14ac:dyDescent="0.2">
      <c r="B874" s="85"/>
      <c r="C874" s="170"/>
      <c r="D874" s="249" t="s">
        <v>871</v>
      </c>
      <c r="E874" s="250" t="s">
        <v>166</v>
      </c>
      <c r="F874" s="17"/>
      <c r="G874" s="17"/>
      <c r="I874" s="1"/>
    </row>
    <row r="875" spans="2:9" ht="33.75" x14ac:dyDescent="0.2">
      <c r="B875" s="85"/>
      <c r="C875" s="170"/>
      <c r="D875" s="249" t="s">
        <v>872</v>
      </c>
      <c r="E875" s="225" t="s">
        <v>167</v>
      </c>
      <c r="F875" s="17"/>
      <c r="G875" s="17"/>
      <c r="I875" s="1"/>
    </row>
    <row r="876" spans="2:9" ht="33.75" x14ac:dyDescent="0.2">
      <c r="B876" s="85"/>
      <c r="C876" s="170"/>
      <c r="D876" s="249" t="s">
        <v>873</v>
      </c>
      <c r="E876" s="183" t="s">
        <v>168</v>
      </c>
      <c r="F876" s="17"/>
      <c r="G876" s="17"/>
      <c r="I876" s="1"/>
    </row>
    <row r="877" spans="2:9" ht="23.25" customHeight="1" x14ac:dyDescent="0.2">
      <c r="B877" s="85"/>
      <c r="C877" s="204" t="s">
        <v>935</v>
      </c>
      <c r="D877" s="368" t="s">
        <v>561</v>
      </c>
      <c r="E877" s="348"/>
      <c r="F877" s="17"/>
      <c r="G877" s="17"/>
      <c r="I877" s="1"/>
    </row>
    <row r="878" spans="2:9" ht="22.7" customHeight="1" x14ac:dyDescent="0.2">
      <c r="B878" s="85"/>
      <c r="C878" s="204" t="s">
        <v>936</v>
      </c>
      <c r="D878" s="484" t="s">
        <v>247</v>
      </c>
      <c r="E878" s="485"/>
      <c r="F878" s="17"/>
      <c r="G878" s="17"/>
      <c r="I878" s="1"/>
    </row>
    <row r="879" spans="2:9" ht="22.7" customHeight="1" x14ac:dyDescent="0.2">
      <c r="B879" s="85"/>
      <c r="C879" s="204" t="s">
        <v>937</v>
      </c>
      <c r="D879" s="368" t="s">
        <v>690</v>
      </c>
      <c r="E879" s="348"/>
      <c r="F879" s="17"/>
      <c r="G879" s="17"/>
      <c r="I879" s="1"/>
    </row>
    <row r="880" spans="2:9" ht="22.7" customHeight="1" x14ac:dyDescent="0.2">
      <c r="B880" s="85"/>
      <c r="C880" s="204" t="s">
        <v>938</v>
      </c>
      <c r="D880" s="368" t="s">
        <v>690</v>
      </c>
      <c r="E880" s="348"/>
      <c r="F880" s="17"/>
      <c r="G880" s="17"/>
      <c r="I880" s="1"/>
    </row>
    <row r="881" spans="2:99" ht="22.7" customHeight="1" x14ac:dyDescent="0.2">
      <c r="B881" s="85"/>
      <c r="C881" s="204" t="s">
        <v>939</v>
      </c>
      <c r="D881" s="368" t="s">
        <v>691</v>
      </c>
      <c r="E881" s="348"/>
      <c r="F881" s="17"/>
      <c r="G881" s="17"/>
      <c r="I881" s="1"/>
    </row>
    <row r="882" spans="2:99" ht="22.7" customHeight="1" x14ac:dyDescent="0.2">
      <c r="B882" s="85"/>
      <c r="C882" s="204" t="s">
        <v>940</v>
      </c>
      <c r="D882" s="368" t="s">
        <v>377</v>
      </c>
      <c r="E882" s="348"/>
      <c r="F882" s="17"/>
      <c r="G882" s="17"/>
      <c r="I882" s="1"/>
    </row>
    <row r="883" spans="2:99" ht="12.75" customHeight="1" x14ac:dyDescent="0.2">
      <c r="B883" s="87"/>
      <c r="C883" s="204" t="s">
        <v>941</v>
      </c>
      <c r="D883" s="368" t="s">
        <v>490</v>
      </c>
      <c r="E883" s="348"/>
      <c r="F883" s="31"/>
      <c r="G883" s="31"/>
      <c r="I883" s="1"/>
    </row>
    <row r="884" spans="2:99" ht="27.75" x14ac:dyDescent="0.4">
      <c r="F884" s="78"/>
      <c r="G884" s="108" t="str">
        <f>+G$43</f>
        <v>Offenlegung Pleißemühlgraben BA 0</v>
      </c>
    </row>
    <row r="885" spans="2:99" ht="12.75" x14ac:dyDescent="0.2">
      <c r="B885" s="81" t="s">
        <v>322</v>
      </c>
      <c r="E885" s="252"/>
      <c r="F885" s="109"/>
      <c r="G885" s="110" t="str">
        <f>+G$44</f>
        <v>Anl. I.1 - Freianlagenplanung</v>
      </c>
    </row>
    <row r="886" spans="2:99" ht="3" customHeight="1" x14ac:dyDescent="0.2">
      <c r="B886" s="80"/>
      <c r="C886" s="253"/>
      <c r="D886" s="253"/>
      <c r="E886" s="253"/>
      <c r="F886" s="79"/>
      <c r="G886" s="78"/>
      <c r="H886" s="6"/>
      <c r="I886" s="6"/>
      <c r="J886" s="6"/>
      <c r="K886" s="6"/>
      <c r="L886" s="6"/>
      <c r="M886" s="6"/>
      <c r="N886" s="6"/>
      <c r="O886" s="6"/>
      <c r="AA886" s="6"/>
      <c r="AM886" s="6"/>
      <c r="AY886" s="6"/>
      <c r="BK886" s="6"/>
      <c r="BW886" s="6"/>
      <c r="CI886" s="6"/>
      <c r="CU886" s="6"/>
    </row>
    <row r="887" spans="2:99" ht="12" customHeight="1" x14ac:dyDescent="0.2">
      <c r="B887" s="365" t="str">
        <f>+$B$46</f>
        <v>Anlage [ ] zum Vertrag Landschaftsarchitekt zwischen [  ]</v>
      </c>
      <c r="C887" s="366" t="str">
        <f>+$B$46</f>
        <v>Anlage [ ] zum Vertrag Landschaftsarchitekt zwischen [  ]</v>
      </c>
      <c r="D887" s="366" t="str">
        <f>+$B$46</f>
        <v>Anlage [ ] zum Vertrag Landschaftsarchitekt zwischen [  ]</v>
      </c>
      <c r="E887" s="367" t="str">
        <f>+$B$46</f>
        <v>Anlage [ ] zum Vertrag Landschaftsarchitekt zwischen [  ]</v>
      </c>
      <c r="F887" s="146" t="s">
        <v>322</v>
      </c>
      <c r="G887" s="147" t="s">
        <v>451</v>
      </c>
    </row>
    <row r="888" spans="2:99" ht="12" customHeight="1" x14ac:dyDescent="0.2">
      <c r="B888" s="365" t="str">
        <f>+$B$47</f>
        <v>Leistungspflichten und Teilleistungsbewertungen zur Objektplanung für Freianlagen</v>
      </c>
      <c r="C888" s="366" t="str">
        <f>+$B$47</f>
        <v>Leistungspflichten und Teilleistungsbewertungen zur Objektplanung für Freianlagen</v>
      </c>
      <c r="D888" s="366" t="str">
        <f>+$B$47</f>
        <v>Leistungspflichten und Teilleistungsbewertungen zur Objektplanung für Freianlagen</v>
      </c>
      <c r="E888" s="367" t="str">
        <f>+$B$47</f>
        <v>Leistungspflichten und Teilleistungsbewertungen zur Objektplanung für Freianlagen</v>
      </c>
      <c r="F888" s="288" t="s">
        <v>1035</v>
      </c>
      <c r="G888" s="287">
        <v>45544</v>
      </c>
    </row>
    <row r="889" spans="2:99" ht="12" customHeight="1" x14ac:dyDescent="0.2">
      <c r="B889" s="398" t="str">
        <f>+$B$48</f>
        <v>Freianlagenplanung HOAI § 39(4)</v>
      </c>
      <c r="C889" s="399" t="str">
        <f>+$B$48</f>
        <v>Freianlagenplanung HOAI § 39(4)</v>
      </c>
      <c r="D889" s="399" t="str">
        <f>+$B$48</f>
        <v>Freianlagenplanung HOAI § 39(4)</v>
      </c>
      <c r="E889" s="400" t="str">
        <f>+$B$48</f>
        <v>Freianlagenplanung HOAI § 39(4)</v>
      </c>
      <c r="F889" s="22"/>
      <c r="G889" s="23"/>
    </row>
    <row r="890" spans="2:99" ht="12.75" customHeight="1" x14ac:dyDescent="0.2">
      <c r="B890" s="149"/>
      <c r="C890" s="425" t="s">
        <v>188</v>
      </c>
      <c r="D890" s="426"/>
      <c r="E890" s="427"/>
      <c r="F890" s="148" t="str">
        <f>+F$49</f>
        <v>Basis</v>
      </c>
      <c r="G890" s="148" t="str">
        <f>+G$49</f>
        <v>Vertrag</v>
      </c>
      <c r="I890" s="1" t="s">
        <v>322</v>
      </c>
    </row>
    <row r="891" spans="2:99" ht="24" customHeight="1" x14ac:dyDescent="0.2">
      <c r="B891" s="50" t="s">
        <v>46</v>
      </c>
      <c r="C891" s="358" t="s">
        <v>976</v>
      </c>
      <c r="D891" s="364"/>
      <c r="E891" s="359"/>
      <c r="F891" s="24" t="s">
        <v>322</v>
      </c>
      <c r="G891" s="25"/>
      <c r="I891" s="1"/>
    </row>
    <row r="892" spans="2:99" ht="12.75" x14ac:dyDescent="0.2">
      <c r="B892" s="83"/>
      <c r="C892" s="404" t="s">
        <v>292</v>
      </c>
      <c r="D892" s="404"/>
      <c r="E892" s="405"/>
      <c r="F892" s="26" t="s">
        <v>322</v>
      </c>
      <c r="G892" s="27"/>
      <c r="H892" s="2"/>
      <c r="I892" s="1"/>
    </row>
    <row r="893" spans="2:99" ht="12.75" x14ac:dyDescent="0.2">
      <c r="B893" s="84" t="s">
        <v>322</v>
      </c>
      <c r="C893" s="160" t="s">
        <v>53</v>
      </c>
      <c r="D893" s="407" t="s">
        <v>678</v>
      </c>
      <c r="E893" s="407"/>
      <c r="F893" s="414" t="s">
        <v>508</v>
      </c>
      <c r="G893" s="415"/>
      <c r="I893" s="1"/>
    </row>
    <row r="894" spans="2:99" ht="12.75" customHeight="1" x14ac:dyDescent="0.2">
      <c r="B894" s="84"/>
      <c r="C894" s="161" t="s">
        <v>942</v>
      </c>
      <c r="D894" s="368" t="s">
        <v>269</v>
      </c>
      <c r="E894" s="348"/>
      <c r="F894" s="17"/>
      <c r="G894" s="17"/>
      <c r="I894" s="1"/>
    </row>
    <row r="895" spans="2:99" ht="12.75" customHeight="1" x14ac:dyDescent="0.2">
      <c r="B895" s="84"/>
      <c r="C895" s="161" t="s">
        <v>943</v>
      </c>
      <c r="D895" s="368" t="s">
        <v>321</v>
      </c>
      <c r="E895" s="348"/>
      <c r="F895" s="31"/>
      <c r="G895" s="31"/>
      <c r="I895" s="1"/>
    </row>
    <row r="896" spans="2:99" ht="12.75" x14ac:dyDescent="0.2">
      <c r="B896" s="116"/>
      <c r="C896" s="449" t="s">
        <v>560</v>
      </c>
      <c r="D896" s="450"/>
      <c r="E896" s="451"/>
      <c r="F896" s="114"/>
      <c r="G896" s="95"/>
      <c r="I896" s="1"/>
    </row>
    <row r="897" spans="2:9" ht="12.75" x14ac:dyDescent="0.2">
      <c r="B897" s="84"/>
      <c r="C897" s="178"/>
      <c r="D897" s="388" t="s">
        <v>970</v>
      </c>
      <c r="E897" s="389"/>
      <c r="F897" s="62"/>
      <c r="G897" s="25"/>
      <c r="H897" s="1"/>
    </row>
    <row r="898" spans="2:9" ht="12.75" x14ac:dyDescent="0.2">
      <c r="B898" s="84"/>
      <c r="C898" s="178"/>
      <c r="D898" s="481" t="s">
        <v>713</v>
      </c>
      <c r="E898" s="482"/>
      <c r="F898" s="63"/>
      <c r="G898" s="35"/>
      <c r="H898" s="1"/>
    </row>
    <row r="899" spans="2:9" ht="12.75" x14ac:dyDescent="0.2">
      <c r="B899" s="84"/>
      <c r="C899" s="178"/>
      <c r="D899" s="388" t="s">
        <v>611</v>
      </c>
      <c r="E899" s="389"/>
      <c r="F899" s="63"/>
      <c r="G899" s="35"/>
      <c r="H899" s="1"/>
    </row>
    <row r="900" spans="2:9" ht="22.7" customHeight="1" x14ac:dyDescent="0.2">
      <c r="B900" s="89"/>
      <c r="C900" s="162"/>
      <c r="D900" s="388" t="s">
        <v>119</v>
      </c>
      <c r="E900" s="389"/>
      <c r="F900" s="26"/>
      <c r="G900" s="27"/>
      <c r="H900" s="1"/>
    </row>
    <row r="901" spans="2:9" ht="12.75" customHeight="1" x14ac:dyDescent="0.2">
      <c r="B901" s="43"/>
      <c r="C901" s="195"/>
      <c r="D901" s="358" t="s">
        <v>54</v>
      </c>
      <c r="E901" s="359"/>
      <c r="F901" s="36">
        <f>+F860+F846+F841+F824+F807+F800+F785</f>
        <v>6.9999999999999993E-2</v>
      </c>
      <c r="G901" s="126">
        <f>+G860+G846+G841+G824+G807+G800+G785</f>
        <v>6.9999999999999993E-2</v>
      </c>
      <c r="I901" s="1"/>
    </row>
    <row r="902" spans="2:9" ht="24" hidden="1" customHeight="1" x14ac:dyDescent="0.2">
      <c r="B902" s="119" t="s">
        <v>55</v>
      </c>
      <c r="C902" s="397" t="s">
        <v>977</v>
      </c>
      <c r="D902" s="381"/>
      <c r="E902" s="382"/>
      <c r="F902" s="24" t="s">
        <v>322</v>
      </c>
      <c r="G902" s="25"/>
      <c r="I902" s="1"/>
    </row>
    <row r="903" spans="2:9" ht="12.75" hidden="1" customHeight="1" x14ac:dyDescent="0.2">
      <c r="B903" s="118"/>
      <c r="C903" s="429" t="s">
        <v>56</v>
      </c>
      <c r="D903" s="429"/>
      <c r="E903" s="429"/>
      <c r="F903" s="60"/>
      <c r="G903" s="105"/>
      <c r="H903" s="1"/>
    </row>
    <row r="904" spans="2:9" ht="12.75" hidden="1" customHeight="1" x14ac:dyDescent="0.2">
      <c r="B904" s="120"/>
      <c r="C904" s="466" t="s">
        <v>818</v>
      </c>
      <c r="D904" s="429"/>
      <c r="E904" s="467"/>
      <c r="F904" s="122"/>
      <c r="G904" s="123"/>
      <c r="H904" s="1"/>
    </row>
    <row r="905" spans="2:9" ht="12.75" hidden="1" customHeight="1" x14ac:dyDescent="0.2">
      <c r="B905" s="120"/>
      <c r="C905" s="230" t="s">
        <v>57</v>
      </c>
      <c r="D905" s="397" t="s">
        <v>673</v>
      </c>
      <c r="E905" s="382"/>
      <c r="F905" s="124">
        <v>2.1499999999999998E-2</v>
      </c>
      <c r="G905" s="141"/>
      <c r="H905" s="1"/>
    </row>
    <row r="906" spans="2:9" ht="12.75" hidden="1" customHeight="1" x14ac:dyDescent="0.2">
      <c r="B906" s="120"/>
      <c r="C906" s="210" t="s">
        <v>58</v>
      </c>
      <c r="D906" s="397" t="s">
        <v>674</v>
      </c>
      <c r="E906" s="382"/>
      <c r="F906" s="124">
        <v>5.4999999999999997E-3</v>
      </c>
      <c r="G906" s="141"/>
      <c r="H906" s="1"/>
    </row>
    <row r="907" spans="2:9" ht="12.75" hidden="1" customHeight="1" x14ac:dyDescent="0.2">
      <c r="B907" s="120"/>
      <c r="C907" s="210" t="s">
        <v>59</v>
      </c>
      <c r="D907" s="397" t="s">
        <v>675</v>
      </c>
      <c r="E907" s="382"/>
      <c r="F907" s="124">
        <v>5.0000000000000001E-3</v>
      </c>
      <c r="G907" s="141"/>
      <c r="H907" s="1"/>
    </row>
    <row r="908" spans="2:9" ht="22.7" hidden="1" customHeight="1" x14ac:dyDescent="0.2">
      <c r="B908" s="120"/>
      <c r="C908" s="211" t="s">
        <v>60</v>
      </c>
      <c r="D908" s="397" t="s">
        <v>676</v>
      </c>
      <c r="E908" s="382"/>
      <c r="F908" s="124">
        <v>5.4999999999999997E-3</v>
      </c>
      <c r="G908" s="141"/>
      <c r="H908" s="1"/>
    </row>
    <row r="909" spans="2:9" ht="12.75" hidden="1" customHeight="1" x14ac:dyDescent="0.2">
      <c r="B909" s="120"/>
      <c r="C909" s="211" t="s">
        <v>61</v>
      </c>
      <c r="D909" s="397" t="s">
        <v>677</v>
      </c>
      <c r="E909" s="382"/>
      <c r="F909" s="124">
        <v>2E-3</v>
      </c>
      <c r="G909" s="141"/>
      <c r="H909" s="1"/>
    </row>
    <row r="910" spans="2:9" ht="12.75" hidden="1" customHeight="1" x14ac:dyDescent="0.2">
      <c r="B910" s="120"/>
      <c r="C910" s="210" t="s">
        <v>62</v>
      </c>
      <c r="D910" s="397" t="s">
        <v>742</v>
      </c>
      <c r="E910" s="382"/>
      <c r="F910" s="124">
        <v>1.5E-3</v>
      </c>
      <c r="G910" s="141"/>
      <c r="H910" s="1"/>
    </row>
    <row r="911" spans="2:9" ht="12.75" hidden="1" customHeight="1" x14ac:dyDescent="0.2">
      <c r="B911" s="120"/>
      <c r="C911" s="230" t="s">
        <v>63</v>
      </c>
      <c r="D911" s="397" t="s">
        <v>678</v>
      </c>
      <c r="E911" s="382"/>
      <c r="F911" s="124">
        <v>4.4999999999999997E-3</v>
      </c>
      <c r="G911" s="141"/>
      <c r="H911" s="1"/>
    </row>
    <row r="912" spans="2:9" ht="22.7" hidden="1" customHeight="1" x14ac:dyDescent="0.2">
      <c r="B912" s="43"/>
      <c r="C912" s="195"/>
      <c r="D912" s="358" t="s">
        <v>1003</v>
      </c>
      <c r="E912" s="359"/>
      <c r="F912" s="125">
        <f>+F911+F910+F909+F908+F907+F906+F905</f>
        <v>4.5499999999999999E-2</v>
      </c>
      <c r="G912" s="126">
        <f>+G911+G910+G909+G908+G907+G906+G905</f>
        <v>0</v>
      </c>
      <c r="H912" s="1"/>
    </row>
    <row r="913" spans="1:99" ht="27.75" x14ac:dyDescent="0.4">
      <c r="F913" s="78"/>
      <c r="G913" s="108" t="str">
        <f>+G$43</f>
        <v>Offenlegung Pleißemühlgraben BA 0</v>
      </c>
    </row>
    <row r="914" spans="1:99" ht="12.75" x14ac:dyDescent="0.2">
      <c r="B914" s="81" t="s">
        <v>322</v>
      </c>
      <c r="E914" s="252"/>
      <c r="F914" s="109"/>
      <c r="G914" s="110" t="str">
        <f>+G$44</f>
        <v>Anl. I.1 - Freianlagenplanung</v>
      </c>
    </row>
    <row r="915" spans="1:99" ht="3" customHeight="1" x14ac:dyDescent="0.2">
      <c r="B915" s="80"/>
      <c r="C915" s="253"/>
      <c r="D915" s="253"/>
      <c r="E915" s="253"/>
      <c r="F915" s="79"/>
      <c r="G915" s="78"/>
      <c r="H915" s="6"/>
      <c r="I915" s="6"/>
      <c r="J915" s="6"/>
      <c r="K915" s="6"/>
      <c r="L915" s="6"/>
      <c r="M915" s="6"/>
      <c r="N915" s="6"/>
      <c r="O915" s="6"/>
      <c r="AA915" s="6"/>
      <c r="AM915" s="6"/>
      <c r="AY915" s="6"/>
      <c r="BK915" s="6"/>
      <c r="BW915" s="6"/>
      <c r="CI915" s="6"/>
      <c r="CU915" s="6"/>
    </row>
    <row r="916" spans="1:99" ht="12" customHeight="1" x14ac:dyDescent="0.2">
      <c r="B916" s="365" t="str">
        <f>+$B$46</f>
        <v>Anlage [ ] zum Vertrag Landschaftsarchitekt zwischen [  ]</v>
      </c>
      <c r="C916" s="366" t="str">
        <f>+$B$46</f>
        <v>Anlage [ ] zum Vertrag Landschaftsarchitekt zwischen [  ]</v>
      </c>
      <c r="D916" s="366" t="str">
        <f>+$B$46</f>
        <v>Anlage [ ] zum Vertrag Landschaftsarchitekt zwischen [  ]</v>
      </c>
      <c r="E916" s="367" t="str">
        <f>+$B$46</f>
        <v>Anlage [ ] zum Vertrag Landschaftsarchitekt zwischen [  ]</v>
      </c>
      <c r="F916" s="146" t="s">
        <v>322</v>
      </c>
      <c r="G916" s="147" t="s">
        <v>114</v>
      </c>
    </row>
    <row r="917" spans="1:99" ht="12" customHeight="1" x14ac:dyDescent="0.2">
      <c r="B917" s="365" t="str">
        <f>+$B$47</f>
        <v>Leistungspflichten und Teilleistungsbewertungen zur Objektplanung für Freianlagen</v>
      </c>
      <c r="C917" s="366" t="str">
        <f>+$B$47</f>
        <v>Leistungspflichten und Teilleistungsbewertungen zur Objektplanung für Freianlagen</v>
      </c>
      <c r="D917" s="366" t="str">
        <f>+$B$47</f>
        <v>Leistungspflichten und Teilleistungsbewertungen zur Objektplanung für Freianlagen</v>
      </c>
      <c r="E917" s="367" t="str">
        <f>+$B$47</f>
        <v>Leistungspflichten und Teilleistungsbewertungen zur Objektplanung für Freianlagen</v>
      </c>
      <c r="F917" s="288" t="s">
        <v>1035</v>
      </c>
      <c r="G917" s="287">
        <v>45544</v>
      </c>
    </row>
    <row r="918" spans="1:99" ht="12" customHeight="1" x14ac:dyDescent="0.2">
      <c r="B918" s="398" t="str">
        <f>+$B$48</f>
        <v>Freianlagenplanung HOAI § 39(4)</v>
      </c>
      <c r="C918" s="399" t="str">
        <f>+$B$48</f>
        <v>Freianlagenplanung HOAI § 39(4)</v>
      </c>
      <c r="D918" s="399" t="str">
        <f>+$B$48</f>
        <v>Freianlagenplanung HOAI § 39(4)</v>
      </c>
      <c r="E918" s="400" t="str">
        <f>+$B$48</f>
        <v>Freianlagenplanung HOAI § 39(4)</v>
      </c>
      <c r="F918" s="22"/>
      <c r="G918" s="23"/>
    </row>
    <row r="919" spans="1:99" ht="12.75" customHeight="1" x14ac:dyDescent="0.2">
      <c r="B919" s="149"/>
      <c r="C919" s="401" t="s">
        <v>188</v>
      </c>
      <c r="D919" s="401"/>
      <c r="E919" s="401"/>
      <c r="F919" s="148" t="str">
        <f>+F$49</f>
        <v>Basis</v>
      </c>
      <c r="G919" s="148" t="str">
        <f>+G$49</f>
        <v>Vertrag</v>
      </c>
      <c r="I919" s="1" t="s">
        <v>322</v>
      </c>
    </row>
    <row r="920" spans="1:99" ht="24" customHeight="1" x14ac:dyDescent="0.2">
      <c r="B920" s="50" t="s">
        <v>64</v>
      </c>
      <c r="C920" s="358" t="s">
        <v>978</v>
      </c>
      <c r="D920" s="364"/>
      <c r="E920" s="359"/>
      <c r="F920" s="24" t="s">
        <v>322</v>
      </c>
      <c r="G920" s="25"/>
    </row>
    <row r="921" spans="1:99" ht="12.75" x14ac:dyDescent="0.2">
      <c r="B921" s="83"/>
      <c r="C921" s="403" t="s">
        <v>292</v>
      </c>
      <c r="D921" s="404"/>
      <c r="E921" s="405"/>
      <c r="F921" s="26" t="s">
        <v>322</v>
      </c>
      <c r="G921" s="27"/>
      <c r="H921" s="2"/>
      <c r="I921" s="1"/>
    </row>
    <row r="922" spans="1:99" ht="12.75" x14ac:dyDescent="0.2">
      <c r="B922" s="84" t="s">
        <v>322</v>
      </c>
      <c r="C922" s="185" t="s">
        <v>65</v>
      </c>
      <c r="D922" s="358" t="s">
        <v>558</v>
      </c>
      <c r="E922" s="359"/>
      <c r="F922" s="29">
        <v>3.0000000000000001E-3</v>
      </c>
      <c r="G922" s="29">
        <v>3.0000000000000001E-3</v>
      </c>
      <c r="I922" s="1"/>
    </row>
    <row r="923" spans="1:99" ht="22.7" customHeight="1" x14ac:dyDescent="0.2">
      <c r="B923" s="84"/>
      <c r="C923" s="204" t="s">
        <v>933</v>
      </c>
      <c r="D923" s="343" t="s">
        <v>1056</v>
      </c>
      <c r="E923" s="348"/>
      <c r="F923" s="30"/>
      <c r="G923" s="30"/>
      <c r="I923" s="1"/>
    </row>
    <row r="924" spans="1:99" ht="22.7" customHeight="1" x14ac:dyDescent="0.2">
      <c r="B924" s="84"/>
      <c r="C924" s="204" t="s">
        <v>934</v>
      </c>
      <c r="D924" s="343" t="s">
        <v>717</v>
      </c>
      <c r="E924" s="348"/>
      <c r="F924" s="17"/>
      <c r="G924" s="17"/>
      <c r="I924" s="1"/>
    </row>
    <row r="925" spans="1:99" ht="33" customHeight="1" x14ac:dyDescent="0.2">
      <c r="B925" s="84"/>
      <c r="C925" s="204" t="s">
        <v>935</v>
      </c>
      <c r="D925" s="343" t="s">
        <v>723</v>
      </c>
      <c r="E925" s="348"/>
      <c r="F925" s="17"/>
      <c r="G925" s="17"/>
      <c r="I925" s="1"/>
    </row>
    <row r="926" spans="1:99" s="1" customFormat="1" ht="12.75" x14ac:dyDescent="0.2">
      <c r="A926"/>
      <c r="B926" s="45"/>
      <c r="C926" s="204" t="s">
        <v>936</v>
      </c>
      <c r="D926" s="442" t="s">
        <v>790</v>
      </c>
      <c r="E926" s="442"/>
      <c r="F926" s="17"/>
      <c r="G926" s="17"/>
    </row>
    <row r="927" spans="1:99" s="1" customFormat="1" ht="12.75" x14ac:dyDescent="0.2">
      <c r="A927"/>
      <c r="B927" s="45"/>
      <c r="C927" s="204" t="s">
        <v>937</v>
      </c>
      <c r="D927" s="453" t="s">
        <v>169</v>
      </c>
      <c r="E927" s="413"/>
      <c r="F927" s="17"/>
      <c r="G927" s="17"/>
    </row>
    <row r="928" spans="1:99" s="1" customFormat="1" ht="12.75" x14ac:dyDescent="0.2">
      <c r="A928"/>
      <c r="B928" s="45"/>
      <c r="C928" s="204" t="s">
        <v>938</v>
      </c>
      <c r="D928" s="442" t="s">
        <v>186</v>
      </c>
      <c r="E928" s="442"/>
      <c r="F928" s="17"/>
      <c r="G928" s="17"/>
    </row>
    <row r="929" spans="1:9" ht="22.7" customHeight="1" x14ac:dyDescent="0.2">
      <c r="B929" s="45"/>
      <c r="C929" s="204" t="s">
        <v>939</v>
      </c>
      <c r="D929" s="412" t="s">
        <v>587</v>
      </c>
      <c r="E929" s="460"/>
      <c r="F929" s="17"/>
      <c r="G929" s="17"/>
    </row>
    <row r="930" spans="1:9" ht="23.25" customHeight="1" x14ac:dyDescent="0.2">
      <c r="B930" s="45"/>
      <c r="C930" s="204" t="s">
        <v>940</v>
      </c>
      <c r="D930" s="412" t="s">
        <v>851</v>
      </c>
      <c r="E930" s="460"/>
      <c r="F930" s="17"/>
      <c r="G930" s="17"/>
      <c r="I930" s="1"/>
    </row>
    <row r="931" spans="1:9" s="4" customFormat="1" ht="12.75" x14ac:dyDescent="0.2">
      <c r="A931"/>
      <c r="B931" s="45"/>
      <c r="C931" s="204" t="s">
        <v>941</v>
      </c>
      <c r="D931" s="442" t="s">
        <v>353</v>
      </c>
      <c r="E931" s="442"/>
      <c r="F931" s="31"/>
      <c r="G931" s="31"/>
    </row>
    <row r="932" spans="1:9" ht="33" customHeight="1" x14ac:dyDescent="0.2">
      <c r="B932" s="45" t="s">
        <v>322</v>
      </c>
      <c r="C932" s="188" t="s">
        <v>66</v>
      </c>
      <c r="D932" s="358" t="s">
        <v>575</v>
      </c>
      <c r="E932" s="359"/>
      <c r="F932" s="10">
        <v>7.4999999999999997E-3</v>
      </c>
      <c r="G932" s="10">
        <v>7.4999999999999997E-3</v>
      </c>
      <c r="I932" s="1"/>
    </row>
    <row r="933" spans="1:9" s="1" customFormat="1" ht="22.7" customHeight="1" x14ac:dyDescent="0.2">
      <c r="A933"/>
      <c r="B933" s="44"/>
      <c r="C933" s="204" t="s">
        <v>933</v>
      </c>
      <c r="D933" s="442" t="s">
        <v>1057</v>
      </c>
      <c r="E933" s="442"/>
      <c r="F933" s="30"/>
      <c r="G933" s="30"/>
    </row>
    <row r="934" spans="1:9" s="1" customFormat="1" ht="12.75" customHeight="1" x14ac:dyDescent="0.2">
      <c r="A934"/>
      <c r="B934" s="44"/>
      <c r="C934" s="204" t="s">
        <v>934</v>
      </c>
      <c r="D934" s="453" t="s">
        <v>412</v>
      </c>
      <c r="E934" s="413"/>
      <c r="F934" s="17"/>
      <c r="G934" s="17"/>
    </row>
    <row r="935" spans="1:9" s="1" customFormat="1" ht="12.75" customHeight="1" x14ac:dyDescent="0.2">
      <c r="A935"/>
      <c r="B935" s="44"/>
      <c r="C935" s="204" t="s">
        <v>935</v>
      </c>
      <c r="D935" s="453" t="s">
        <v>363</v>
      </c>
      <c r="E935" s="413"/>
      <c r="F935" s="17"/>
      <c r="G935" s="17"/>
    </row>
    <row r="936" spans="1:9" s="1" customFormat="1" ht="22.7" customHeight="1" x14ac:dyDescent="0.2">
      <c r="A936"/>
      <c r="B936" s="44"/>
      <c r="C936" s="204" t="s">
        <v>936</v>
      </c>
      <c r="D936" s="460" t="s">
        <v>308</v>
      </c>
      <c r="E936" s="460"/>
      <c r="F936" s="17"/>
      <c r="G936" s="17"/>
    </row>
    <row r="937" spans="1:9" s="1" customFormat="1" ht="22.7" customHeight="1" x14ac:dyDescent="0.2">
      <c r="A937"/>
      <c r="B937" s="44"/>
      <c r="C937" s="204" t="s">
        <v>937</v>
      </c>
      <c r="D937" s="460" t="s">
        <v>334</v>
      </c>
      <c r="E937" s="460"/>
      <c r="F937" s="17"/>
      <c r="G937" s="17"/>
    </row>
    <row r="938" spans="1:9" s="1" customFormat="1" ht="12.75" x14ac:dyDescent="0.2">
      <c r="A938"/>
      <c r="B938" s="44"/>
      <c r="C938" s="204" t="s">
        <v>938</v>
      </c>
      <c r="D938" s="377" t="s">
        <v>371</v>
      </c>
      <c r="E938" s="378"/>
      <c r="F938" s="17"/>
      <c r="G938" s="17"/>
    </row>
    <row r="939" spans="1:9" s="1" customFormat="1" ht="12.75" x14ac:dyDescent="0.2">
      <c r="A939"/>
      <c r="B939" s="44"/>
      <c r="C939" s="204" t="s">
        <v>939</v>
      </c>
      <c r="D939" s="435" t="s">
        <v>184</v>
      </c>
      <c r="E939" s="435"/>
      <c r="F939" s="17"/>
      <c r="G939" s="17"/>
    </row>
    <row r="940" spans="1:9" s="1" customFormat="1" ht="12.75" x14ac:dyDescent="0.2">
      <c r="A940"/>
      <c r="B940" s="44"/>
      <c r="C940" s="204" t="s">
        <v>940</v>
      </c>
      <c r="D940" s="234" t="s">
        <v>879</v>
      </c>
      <c r="E940" s="234"/>
      <c r="F940" s="17"/>
      <c r="G940" s="17"/>
    </row>
    <row r="941" spans="1:9" s="1" customFormat="1" ht="22.7" customHeight="1" x14ac:dyDescent="0.2">
      <c r="A941"/>
      <c r="B941" s="44"/>
      <c r="C941" s="204" t="s">
        <v>941</v>
      </c>
      <c r="D941" s="368" t="s">
        <v>393</v>
      </c>
      <c r="E941" s="348"/>
      <c r="F941" s="17"/>
      <c r="G941" s="17"/>
    </row>
    <row r="942" spans="1:9" s="1" customFormat="1" ht="12.75" x14ac:dyDescent="0.2">
      <c r="A942"/>
      <c r="B942" s="44"/>
      <c r="C942" s="204" t="s">
        <v>942</v>
      </c>
      <c r="D942" s="453" t="s">
        <v>185</v>
      </c>
      <c r="E942" s="413"/>
      <c r="F942" s="17"/>
      <c r="G942" s="17"/>
    </row>
    <row r="943" spans="1:9" s="1" customFormat="1" ht="12.75" x14ac:dyDescent="0.2">
      <c r="A943"/>
      <c r="B943" s="44"/>
      <c r="C943" s="204" t="s">
        <v>943</v>
      </c>
      <c r="D943" s="435" t="s">
        <v>588</v>
      </c>
      <c r="E943" s="435"/>
      <c r="F943" s="17"/>
      <c r="G943" s="17"/>
    </row>
    <row r="944" spans="1:9" s="1" customFormat="1" ht="22.7" customHeight="1" x14ac:dyDescent="0.2">
      <c r="A944"/>
      <c r="B944" s="44"/>
      <c r="C944" s="204" t="s">
        <v>944</v>
      </c>
      <c r="D944" s="368" t="s">
        <v>626</v>
      </c>
      <c r="E944" s="348"/>
      <c r="F944" s="17"/>
      <c r="G944" s="17"/>
    </row>
    <row r="945" spans="1:9" s="1" customFormat="1" ht="22.5" x14ac:dyDescent="0.2">
      <c r="A945"/>
      <c r="B945" s="44"/>
      <c r="C945" s="170"/>
      <c r="D945" s="215" t="s">
        <v>865</v>
      </c>
      <c r="E945" s="248" t="s">
        <v>1054</v>
      </c>
      <c r="F945" s="17"/>
      <c r="G945" s="17"/>
    </row>
    <row r="946" spans="1:9" s="1" customFormat="1" ht="22.5" x14ac:dyDescent="0.2">
      <c r="A946"/>
      <c r="B946" s="44"/>
      <c r="C946" s="170"/>
      <c r="D946" s="249" t="s">
        <v>866</v>
      </c>
      <c r="E946" s="248" t="s">
        <v>660</v>
      </c>
      <c r="F946" s="17"/>
      <c r="G946" s="17"/>
    </row>
    <row r="947" spans="1:9" s="1" customFormat="1" ht="12.75" x14ac:dyDescent="0.2">
      <c r="A947"/>
      <c r="B947" s="44"/>
      <c r="C947" s="204" t="s">
        <v>945</v>
      </c>
      <c r="D947" s="463" t="s">
        <v>237</v>
      </c>
      <c r="E947" s="435"/>
      <c r="F947" s="17"/>
      <c r="G947" s="17"/>
    </row>
    <row r="948" spans="1:9" s="1" customFormat="1" ht="33" customHeight="1" x14ac:dyDescent="0.2">
      <c r="A948"/>
      <c r="B948" s="44"/>
      <c r="C948" s="167"/>
      <c r="D948" s="216" t="s">
        <v>865</v>
      </c>
      <c r="E948" s="217" t="s">
        <v>220</v>
      </c>
      <c r="F948" s="17"/>
      <c r="G948" s="17"/>
    </row>
    <row r="949" spans="1:9" s="1" customFormat="1" ht="22.5" x14ac:dyDescent="0.2">
      <c r="A949"/>
      <c r="B949" s="44"/>
      <c r="C949" s="167"/>
      <c r="D949" s="249" t="s">
        <v>322</v>
      </c>
      <c r="E949" s="218" t="s">
        <v>854</v>
      </c>
      <c r="F949" s="17"/>
      <c r="G949" s="17"/>
    </row>
    <row r="950" spans="1:9" s="1" customFormat="1" ht="33.75" x14ac:dyDescent="0.2">
      <c r="A950"/>
      <c r="B950" s="44"/>
      <c r="C950" s="170"/>
      <c r="D950" s="249" t="s">
        <v>866</v>
      </c>
      <c r="E950" s="199" t="s">
        <v>362</v>
      </c>
      <c r="F950" s="17"/>
      <c r="G950" s="17"/>
    </row>
    <row r="951" spans="1:9" s="1" customFormat="1" ht="12.75" x14ac:dyDescent="0.2">
      <c r="A951"/>
      <c r="B951" s="44"/>
      <c r="C951" s="170"/>
      <c r="D951" s="249" t="s">
        <v>867</v>
      </c>
      <c r="E951" s="200" t="s">
        <v>774</v>
      </c>
      <c r="F951" s="17"/>
      <c r="G951" s="17"/>
    </row>
    <row r="952" spans="1:9" s="1" customFormat="1" ht="12.75" x14ac:dyDescent="0.2">
      <c r="A952"/>
      <c r="B952" s="44"/>
      <c r="C952" s="170"/>
      <c r="D952" s="249" t="s">
        <v>868</v>
      </c>
      <c r="E952" s="193" t="s">
        <v>221</v>
      </c>
      <c r="F952" s="17"/>
      <c r="G952" s="17"/>
    </row>
    <row r="953" spans="1:9" s="1" customFormat="1" ht="22.5" x14ac:dyDescent="0.2">
      <c r="A953"/>
      <c r="B953" s="44"/>
      <c r="C953" s="170"/>
      <c r="D953" s="249" t="s">
        <v>869</v>
      </c>
      <c r="E953" s="199" t="s">
        <v>724</v>
      </c>
      <c r="F953" s="17"/>
      <c r="G953" s="17"/>
    </row>
    <row r="954" spans="1:9" s="1" customFormat="1" ht="12.75" x14ac:dyDescent="0.2">
      <c r="A954"/>
      <c r="B954" s="44"/>
      <c r="C954" s="204" t="s">
        <v>946</v>
      </c>
      <c r="D954" s="377" t="s">
        <v>880</v>
      </c>
      <c r="E954" s="378"/>
      <c r="F954" s="17"/>
      <c r="G954" s="17"/>
    </row>
    <row r="955" spans="1:9" s="1" customFormat="1" ht="12.75" x14ac:dyDescent="0.2">
      <c r="A955"/>
      <c r="B955" s="44"/>
      <c r="C955" s="204" t="s">
        <v>947</v>
      </c>
      <c r="D955" s="435" t="s">
        <v>321</v>
      </c>
      <c r="E955" s="435"/>
      <c r="F955" s="31"/>
      <c r="G955" s="17"/>
    </row>
    <row r="956" spans="1:9" ht="12.75" x14ac:dyDescent="0.2">
      <c r="B956" s="44" t="s">
        <v>322</v>
      </c>
      <c r="C956" s="184" t="s">
        <v>67</v>
      </c>
      <c r="D956" s="358" t="s">
        <v>710</v>
      </c>
      <c r="E956" s="359"/>
      <c r="F956" s="29">
        <v>3.5000000000000001E-3</v>
      </c>
      <c r="G956" s="29">
        <v>3.5000000000000001E-3</v>
      </c>
      <c r="I956" s="1"/>
    </row>
    <row r="957" spans="1:9" ht="12.75" x14ac:dyDescent="0.2">
      <c r="B957" s="44"/>
      <c r="C957" s="204" t="s">
        <v>933</v>
      </c>
      <c r="D957" s="377" t="s">
        <v>743</v>
      </c>
      <c r="E957" s="378"/>
      <c r="F957" s="30"/>
      <c r="G957" s="30"/>
      <c r="I957" s="1"/>
    </row>
    <row r="958" spans="1:9" ht="12.75" x14ac:dyDescent="0.2">
      <c r="B958" s="44"/>
      <c r="C958" s="204" t="s">
        <v>934</v>
      </c>
      <c r="D958" s="435" t="s">
        <v>279</v>
      </c>
      <c r="E958" s="435"/>
      <c r="F958" s="17"/>
      <c r="G958" s="17"/>
      <c r="I958" s="1"/>
    </row>
    <row r="959" spans="1:9" s="1" customFormat="1" ht="22.7" customHeight="1" x14ac:dyDescent="0.2">
      <c r="A959"/>
      <c r="B959" s="44"/>
      <c r="C959" s="204" t="s">
        <v>935</v>
      </c>
      <c r="D959" s="453" t="s">
        <v>335</v>
      </c>
      <c r="E959" s="413"/>
      <c r="F959" s="17"/>
      <c r="G959" s="17"/>
    </row>
    <row r="960" spans="1:9" s="1" customFormat="1" ht="22.7" customHeight="1" x14ac:dyDescent="0.2">
      <c r="A960"/>
      <c r="B960" s="44"/>
      <c r="C960" s="204" t="s">
        <v>936</v>
      </c>
      <c r="D960" s="442" t="s">
        <v>627</v>
      </c>
      <c r="E960" s="442"/>
      <c r="F960" s="31"/>
      <c r="G960" s="31"/>
    </row>
    <row r="961" spans="2:99" ht="12.75" x14ac:dyDescent="0.2">
      <c r="B961" s="44" t="s">
        <v>322</v>
      </c>
      <c r="C961" s="184" t="s">
        <v>68</v>
      </c>
      <c r="D961" s="358" t="s">
        <v>711</v>
      </c>
      <c r="E961" s="359"/>
      <c r="F961" s="29">
        <v>5.4999999999999997E-3</v>
      </c>
      <c r="G961" s="29">
        <v>5.4999999999999997E-3</v>
      </c>
      <c r="I961" s="1"/>
    </row>
    <row r="962" spans="2:99" ht="12.75" x14ac:dyDescent="0.2">
      <c r="B962" s="44"/>
      <c r="C962" s="204" t="s">
        <v>933</v>
      </c>
      <c r="D962" s="377" t="s">
        <v>840</v>
      </c>
      <c r="E962" s="378"/>
      <c r="F962" s="30"/>
      <c r="G962" s="30"/>
      <c r="I962" s="1"/>
    </row>
    <row r="963" spans="2:99" ht="12.75" x14ac:dyDescent="0.2">
      <c r="B963" s="44"/>
      <c r="C963" s="204" t="s">
        <v>934</v>
      </c>
      <c r="D963" s="435" t="s">
        <v>280</v>
      </c>
      <c r="E963" s="435"/>
      <c r="F963" s="17"/>
      <c r="G963" s="17"/>
      <c r="I963" s="1"/>
    </row>
    <row r="964" spans="2:99" ht="22.7" customHeight="1" x14ac:dyDescent="0.2">
      <c r="B964" s="44"/>
      <c r="C964" s="204" t="s">
        <v>935</v>
      </c>
      <c r="D964" s="453" t="s">
        <v>841</v>
      </c>
      <c r="E964" s="413"/>
      <c r="F964" s="17"/>
      <c r="G964" s="17"/>
      <c r="I964" s="1"/>
    </row>
    <row r="965" spans="2:99" ht="22.7" customHeight="1" x14ac:dyDescent="0.2">
      <c r="B965" s="44"/>
      <c r="C965" s="204" t="s">
        <v>936</v>
      </c>
      <c r="D965" s="453" t="s">
        <v>190</v>
      </c>
      <c r="E965" s="413"/>
      <c r="F965" s="17"/>
      <c r="G965" s="17"/>
      <c r="I965" s="1"/>
    </row>
    <row r="966" spans="2:99" ht="33" customHeight="1" x14ac:dyDescent="0.2">
      <c r="B966" s="44"/>
      <c r="C966" s="204" t="s">
        <v>937</v>
      </c>
      <c r="D966" s="419" t="s">
        <v>440</v>
      </c>
      <c r="E966" s="348"/>
      <c r="F966" s="17"/>
      <c r="G966" s="17"/>
      <c r="I966" s="1"/>
    </row>
    <row r="967" spans="2:99" ht="12.75" x14ac:dyDescent="0.2">
      <c r="B967" s="44"/>
      <c r="C967" s="167"/>
      <c r="D967" s="215" t="s">
        <v>865</v>
      </c>
      <c r="E967" s="228" t="s">
        <v>529</v>
      </c>
      <c r="F967" s="17"/>
      <c r="G967" s="17"/>
      <c r="I967" s="1"/>
    </row>
    <row r="968" spans="2:99" ht="12.75" x14ac:dyDescent="0.2">
      <c r="B968" s="137"/>
      <c r="C968" s="172"/>
      <c r="D968" s="249" t="s">
        <v>866</v>
      </c>
      <c r="E968" s="200" t="s">
        <v>191</v>
      </c>
      <c r="F968" s="31"/>
      <c r="G968" s="31"/>
      <c r="I968" s="1"/>
    </row>
    <row r="969" spans="2:99" ht="27.75" x14ac:dyDescent="0.4">
      <c r="F969" s="78"/>
      <c r="G969" s="108" t="str">
        <f>+G$43</f>
        <v>Offenlegung Pleißemühlgraben BA 0</v>
      </c>
    </row>
    <row r="970" spans="2:99" ht="12.75" x14ac:dyDescent="0.2">
      <c r="B970" s="81" t="s">
        <v>322</v>
      </c>
      <c r="E970" s="252"/>
      <c r="F970" s="109"/>
      <c r="G970" s="110" t="str">
        <f>+G$44</f>
        <v>Anl. I.1 - Freianlagenplanung</v>
      </c>
    </row>
    <row r="971" spans="2:99" ht="3" customHeight="1" x14ac:dyDescent="0.2">
      <c r="B971" s="80"/>
      <c r="C971" s="253"/>
      <c r="D971" s="253"/>
      <c r="E971" s="253"/>
      <c r="F971" s="79"/>
      <c r="G971" s="78"/>
      <c r="H971" s="6"/>
      <c r="I971" s="6"/>
      <c r="J971" s="6"/>
      <c r="K971" s="6"/>
      <c r="L971" s="6"/>
      <c r="M971" s="6"/>
      <c r="N971" s="6"/>
      <c r="O971" s="6"/>
      <c r="AA971" s="6"/>
      <c r="AM971" s="6"/>
      <c r="AY971" s="6"/>
      <c r="BK971" s="6"/>
      <c r="BW971" s="6"/>
      <c r="CI971" s="6"/>
      <c r="CU971" s="6"/>
    </row>
    <row r="972" spans="2:99" ht="12" customHeight="1" x14ac:dyDescent="0.2">
      <c r="B972" s="365" t="str">
        <f>+$B$46</f>
        <v>Anlage [ ] zum Vertrag Landschaftsarchitekt zwischen [  ]</v>
      </c>
      <c r="C972" s="366" t="str">
        <f>+$B$46</f>
        <v>Anlage [ ] zum Vertrag Landschaftsarchitekt zwischen [  ]</v>
      </c>
      <c r="D972" s="366" t="str">
        <f>+$B$46</f>
        <v>Anlage [ ] zum Vertrag Landschaftsarchitekt zwischen [  ]</v>
      </c>
      <c r="E972" s="367" t="str">
        <f>+$B$46</f>
        <v>Anlage [ ] zum Vertrag Landschaftsarchitekt zwischen [  ]</v>
      </c>
      <c r="F972" s="146" t="s">
        <v>322</v>
      </c>
      <c r="G972" s="147" t="s">
        <v>458</v>
      </c>
    </row>
    <row r="973" spans="2:99" ht="12" customHeight="1" x14ac:dyDescent="0.2">
      <c r="B973" s="365" t="str">
        <f>+$B$47</f>
        <v>Leistungspflichten und Teilleistungsbewertungen zur Objektplanung für Freianlagen</v>
      </c>
      <c r="C973" s="366" t="str">
        <f>+$B$47</f>
        <v>Leistungspflichten und Teilleistungsbewertungen zur Objektplanung für Freianlagen</v>
      </c>
      <c r="D973" s="366" t="str">
        <f>+$B$47</f>
        <v>Leistungspflichten und Teilleistungsbewertungen zur Objektplanung für Freianlagen</v>
      </c>
      <c r="E973" s="367" t="str">
        <f>+$B$47</f>
        <v>Leistungspflichten und Teilleistungsbewertungen zur Objektplanung für Freianlagen</v>
      </c>
      <c r="F973" s="288" t="s">
        <v>1035</v>
      </c>
      <c r="G973" s="287">
        <f>+G$5</f>
        <v>44617</v>
      </c>
    </row>
    <row r="974" spans="2:99" ht="12" customHeight="1" x14ac:dyDescent="0.2">
      <c r="B974" s="398" t="str">
        <f>+$B$48</f>
        <v>Freianlagenplanung HOAI § 39(4)</v>
      </c>
      <c r="C974" s="399" t="str">
        <f>+$B$48</f>
        <v>Freianlagenplanung HOAI § 39(4)</v>
      </c>
      <c r="D974" s="399" t="str">
        <f>+$B$48</f>
        <v>Freianlagenplanung HOAI § 39(4)</v>
      </c>
      <c r="E974" s="400" t="str">
        <f>+$B$48</f>
        <v>Freianlagenplanung HOAI § 39(4)</v>
      </c>
      <c r="F974" s="22"/>
      <c r="G974" s="23"/>
    </row>
    <row r="975" spans="2:99" ht="12.75" customHeight="1" x14ac:dyDescent="0.2">
      <c r="B975" s="149"/>
      <c r="C975" s="425" t="s">
        <v>188</v>
      </c>
      <c r="D975" s="426"/>
      <c r="E975" s="427"/>
      <c r="F975" s="148" t="str">
        <f>+F$49</f>
        <v>Basis</v>
      </c>
      <c r="G975" s="148" t="str">
        <f>+G$49</f>
        <v>Vertrag</v>
      </c>
      <c r="I975" s="1" t="s">
        <v>322</v>
      </c>
    </row>
    <row r="976" spans="2:99" ht="24" customHeight="1" x14ac:dyDescent="0.2">
      <c r="B976" s="49" t="s">
        <v>64</v>
      </c>
      <c r="C976" s="358" t="s">
        <v>978</v>
      </c>
      <c r="D976" s="364"/>
      <c r="E976" s="359"/>
      <c r="F976" s="24" t="s">
        <v>322</v>
      </c>
      <c r="G976" s="25"/>
    </row>
    <row r="977" spans="2:9" ht="12.75" x14ac:dyDescent="0.2">
      <c r="B977" s="84"/>
      <c r="C977" s="403" t="s">
        <v>292</v>
      </c>
      <c r="D977" s="404"/>
      <c r="E977" s="405"/>
      <c r="F977" s="26" t="s">
        <v>322</v>
      </c>
      <c r="G977" s="27"/>
      <c r="H977" s="2"/>
      <c r="I977" s="1"/>
    </row>
    <row r="978" spans="2:9" ht="12.75" x14ac:dyDescent="0.2">
      <c r="B978" s="44" t="s">
        <v>322</v>
      </c>
      <c r="C978" s="184" t="s">
        <v>68</v>
      </c>
      <c r="D978" s="358" t="s">
        <v>711</v>
      </c>
      <c r="E978" s="359"/>
      <c r="F978" s="418" t="s">
        <v>508</v>
      </c>
      <c r="G978" s="357"/>
      <c r="I978" s="1"/>
    </row>
    <row r="979" spans="2:9" ht="12.75" x14ac:dyDescent="0.2">
      <c r="B979" s="44"/>
      <c r="C979" s="173"/>
      <c r="D979" s="220" t="s">
        <v>867</v>
      </c>
      <c r="E979" s="200" t="s">
        <v>125</v>
      </c>
      <c r="F979" s="30"/>
      <c r="G979" s="30"/>
      <c r="I979" s="1"/>
    </row>
    <row r="980" spans="2:9" ht="12.75" x14ac:dyDescent="0.2">
      <c r="B980" s="44"/>
      <c r="C980" s="170"/>
      <c r="D980" s="220" t="s">
        <v>868</v>
      </c>
      <c r="E980" s="200" t="s">
        <v>192</v>
      </c>
      <c r="F980" s="17"/>
      <c r="G980" s="17"/>
      <c r="I980" s="1"/>
    </row>
    <row r="981" spans="2:9" ht="12.75" x14ac:dyDescent="0.2">
      <c r="B981" s="44"/>
      <c r="C981" s="170"/>
      <c r="D981" s="220" t="s">
        <v>869</v>
      </c>
      <c r="E981" s="200" t="s">
        <v>193</v>
      </c>
      <c r="F981" s="17"/>
      <c r="G981" s="17"/>
      <c r="I981" s="1"/>
    </row>
    <row r="982" spans="2:9" ht="12.75" x14ac:dyDescent="0.2">
      <c r="B982" s="44"/>
      <c r="C982" s="170"/>
      <c r="D982" s="220" t="s">
        <v>870</v>
      </c>
      <c r="E982" s="200" t="s">
        <v>194</v>
      </c>
      <c r="F982" s="17"/>
      <c r="G982" s="17"/>
      <c r="I982" s="1"/>
    </row>
    <row r="983" spans="2:9" ht="12.75" x14ac:dyDescent="0.2">
      <c r="B983" s="44"/>
      <c r="C983" s="170"/>
      <c r="D983" s="220" t="s">
        <v>871</v>
      </c>
      <c r="E983" s="200" t="s">
        <v>195</v>
      </c>
      <c r="F983" s="17"/>
      <c r="G983" s="17"/>
      <c r="I983" s="1"/>
    </row>
    <row r="984" spans="2:9" ht="22.5" x14ac:dyDescent="0.2">
      <c r="B984" s="44"/>
      <c r="C984" s="170"/>
      <c r="D984" s="220" t="s">
        <v>872</v>
      </c>
      <c r="E984" s="248" t="s">
        <v>196</v>
      </c>
      <c r="F984" s="17"/>
      <c r="G984" s="17"/>
      <c r="I984" s="1"/>
    </row>
    <row r="985" spans="2:9" ht="12.75" x14ac:dyDescent="0.2">
      <c r="B985" s="44"/>
      <c r="C985" s="170"/>
      <c r="D985" s="220" t="s">
        <v>873</v>
      </c>
      <c r="E985" s="200" t="s">
        <v>259</v>
      </c>
      <c r="F985" s="17"/>
      <c r="G985" s="17"/>
      <c r="I985" s="1"/>
    </row>
    <row r="986" spans="2:9" ht="12.75" x14ac:dyDescent="0.2">
      <c r="B986" s="44"/>
      <c r="C986" s="170"/>
      <c r="D986" s="220" t="s">
        <v>874</v>
      </c>
      <c r="E986" s="181" t="s">
        <v>260</v>
      </c>
      <c r="F986" s="17"/>
      <c r="G986" s="17"/>
      <c r="I986" s="1"/>
    </row>
    <row r="987" spans="2:9" ht="12.75" x14ac:dyDescent="0.2">
      <c r="B987" s="44"/>
      <c r="C987" s="204" t="s">
        <v>322</v>
      </c>
      <c r="D987" s="391" t="s">
        <v>596</v>
      </c>
      <c r="E987" s="391"/>
      <c r="F987" s="17"/>
      <c r="G987" s="17"/>
      <c r="I987" s="1"/>
    </row>
    <row r="988" spans="2:9" ht="12.75" x14ac:dyDescent="0.2">
      <c r="B988" s="44"/>
      <c r="C988" s="170"/>
      <c r="D988" s="220" t="s">
        <v>875</v>
      </c>
      <c r="E988" s="200" t="s">
        <v>1075</v>
      </c>
      <c r="F988" s="17"/>
      <c r="G988" s="17"/>
      <c r="I988" s="1"/>
    </row>
    <row r="989" spans="2:9" ht="12.75" x14ac:dyDescent="0.2">
      <c r="B989" s="44"/>
      <c r="C989" s="170"/>
      <c r="D989" s="220" t="s">
        <v>591</v>
      </c>
      <c r="E989" s="200" t="s">
        <v>1076</v>
      </c>
      <c r="F989" s="17"/>
      <c r="G989" s="17"/>
      <c r="I989" s="1"/>
    </row>
    <row r="990" spans="2:9" ht="12.75" x14ac:dyDescent="0.2">
      <c r="B990" s="44"/>
      <c r="C990" s="170"/>
      <c r="D990" s="220" t="s">
        <v>592</v>
      </c>
      <c r="E990" s="200" t="s">
        <v>597</v>
      </c>
      <c r="F990" s="17"/>
      <c r="G990" s="17"/>
      <c r="I990" s="1"/>
    </row>
    <row r="991" spans="2:9" ht="12.75" x14ac:dyDescent="0.2">
      <c r="B991" s="44"/>
      <c r="C991" s="170"/>
      <c r="D991" s="220" t="s">
        <v>593</v>
      </c>
      <c r="E991" s="200" t="s">
        <v>598</v>
      </c>
      <c r="F991" s="17"/>
      <c r="G991" s="17"/>
      <c r="I991" s="1"/>
    </row>
    <row r="992" spans="2:9" ht="12.75" x14ac:dyDescent="0.2">
      <c r="B992" s="44"/>
      <c r="C992" s="170"/>
      <c r="D992" s="220" t="s">
        <v>599</v>
      </c>
      <c r="E992" s="200" t="s">
        <v>1044</v>
      </c>
      <c r="F992" s="17"/>
      <c r="G992" s="17"/>
      <c r="I992" s="1"/>
    </row>
    <row r="993" spans="2:9" ht="12.75" x14ac:dyDescent="0.2">
      <c r="B993" s="44"/>
      <c r="C993" s="175"/>
      <c r="D993" s="220" t="s">
        <v>600</v>
      </c>
      <c r="E993" s="200" t="s">
        <v>601</v>
      </c>
      <c r="F993" s="17"/>
      <c r="G993" s="17"/>
      <c r="I993" s="1"/>
    </row>
    <row r="994" spans="2:9" ht="12.75" x14ac:dyDescent="0.2">
      <c r="B994" s="44"/>
      <c r="C994" s="207" t="s">
        <v>938</v>
      </c>
      <c r="D994" s="377" t="s">
        <v>490</v>
      </c>
      <c r="E994" s="378"/>
      <c r="F994" s="17"/>
      <c r="G994" s="17"/>
      <c r="I994" s="1"/>
    </row>
    <row r="995" spans="2:9" ht="12.75" x14ac:dyDescent="0.2">
      <c r="B995" s="44"/>
      <c r="C995" s="204" t="s">
        <v>939</v>
      </c>
      <c r="D995" s="435" t="s">
        <v>269</v>
      </c>
      <c r="E995" s="435"/>
      <c r="F995" s="17"/>
      <c r="G995" s="17"/>
      <c r="I995" s="1"/>
    </row>
    <row r="996" spans="2:9" ht="12.75" x14ac:dyDescent="0.2">
      <c r="B996" s="44"/>
      <c r="C996" s="204" t="s">
        <v>940</v>
      </c>
      <c r="D996" s="377" t="s">
        <v>321</v>
      </c>
      <c r="E996" s="464"/>
      <c r="F996" s="31"/>
      <c r="G996" s="31"/>
      <c r="I996" s="1"/>
    </row>
    <row r="997" spans="2:9" ht="12.75" x14ac:dyDescent="0.2">
      <c r="B997" s="44" t="s">
        <v>322</v>
      </c>
      <c r="C997" s="184" t="s">
        <v>69</v>
      </c>
      <c r="D997" s="407" t="s">
        <v>679</v>
      </c>
      <c r="E997" s="407"/>
      <c r="F997" s="38">
        <v>3.5000000000000001E-3</v>
      </c>
      <c r="G997" s="269">
        <v>3.5000000000000001E-3</v>
      </c>
      <c r="I997" s="1"/>
    </row>
    <row r="998" spans="2:9" ht="23.25" customHeight="1" x14ac:dyDescent="0.2">
      <c r="B998" s="85"/>
      <c r="C998" s="204" t="s">
        <v>933</v>
      </c>
      <c r="D998" s="419" t="s">
        <v>745</v>
      </c>
      <c r="E998" s="348"/>
      <c r="F998" s="30"/>
      <c r="G998" s="30"/>
      <c r="I998" s="1"/>
    </row>
    <row r="999" spans="2:9" ht="12.75" x14ac:dyDescent="0.2">
      <c r="B999" s="85"/>
      <c r="C999" s="167"/>
      <c r="D999" s="215" t="s">
        <v>865</v>
      </c>
      <c r="E999" s="200" t="s">
        <v>441</v>
      </c>
      <c r="F999" s="17"/>
      <c r="G999" s="17"/>
      <c r="I999" s="1"/>
    </row>
    <row r="1000" spans="2:9" ht="12.75" x14ac:dyDescent="0.2">
      <c r="B1000" s="85"/>
      <c r="C1000" s="167"/>
      <c r="D1000" s="249" t="s">
        <v>866</v>
      </c>
      <c r="E1000" s="200" t="s">
        <v>683</v>
      </c>
      <c r="F1000" s="17"/>
      <c r="G1000" s="17"/>
      <c r="I1000" s="1"/>
    </row>
    <row r="1001" spans="2:9" ht="12.75" x14ac:dyDescent="0.2">
      <c r="B1001" s="85"/>
      <c r="C1001" s="172"/>
      <c r="D1001" s="249" t="s">
        <v>867</v>
      </c>
      <c r="E1001" s="200" t="s">
        <v>684</v>
      </c>
      <c r="F1001" s="17"/>
      <c r="G1001" s="17"/>
      <c r="I1001" s="1"/>
    </row>
    <row r="1002" spans="2:9" ht="12.75" x14ac:dyDescent="0.2">
      <c r="B1002" s="85"/>
      <c r="C1002" s="204" t="s">
        <v>934</v>
      </c>
      <c r="D1002" s="435" t="s">
        <v>261</v>
      </c>
      <c r="E1002" s="435"/>
      <c r="F1002" s="17"/>
      <c r="G1002" s="17"/>
      <c r="I1002" s="1"/>
    </row>
    <row r="1003" spans="2:9" ht="22.7" customHeight="1" x14ac:dyDescent="0.2">
      <c r="B1003" s="85"/>
      <c r="C1003" s="204" t="s">
        <v>935</v>
      </c>
      <c r="D1003" s="453" t="s">
        <v>433</v>
      </c>
      <c r="E1003" s="460"/>
      <c r="F1003" s="17"/>
      <c r="G1003" s="17"/>
      <c r="I1003" s="1"/>
    </row>
    <row r="1004" spans="2:9" ht="12.75" x14ac:dyDescent="0.2">
      <c r="B1004" s="85"/>
      <c r="C1004" s="204" t="s">
        <v>936</v>
      </c>
      <c r="D1004" s="435" t="s">
        <v>269</v>
      </c>
      <c r="E1004" s="435"/>
      <c r="F1004" s="17"/>
      <c r="G1004" s="17"/>
      <c r="I1004" s="1"/>
    </row>
    <row r="1005" spans="2:9" ht="12.75" x14ac:dyDescent="0.2">
      <c r="B1005" s="85"/>
      <c r="C1005" s="204" t="s">
        <v>937</v>
      </c>
      <c r="D1005" s="377" t="s">
        <v>321</v>
      </c>
      <c r="E1005" s="464"/>
      <c r="F1005" s="31"/>
      <c r="G1005" s="31"/>
      <c r="I1005" s="1"/>
    </row>
    <row r="1006" spans="2:9" ht="22.7" customHeight="1" x14ac:dyDescent="0.2">
      <c r="B1006" s="85" t="s">
        <v>322</v>
      </c>
      <c r="C1006" s="188" t="s">
        <v>70</v>
      </c>
      <c r="D1006" s="407" t="s">
        <v>262</v>
      </c>
      <c r="E1006" s="407"/>
      <c r="F1006" s="157">
        <v>3.5000000000000001E-3</v>
      </c>
      <c r="G1006" s="157">
        <v>3.5000000000000001E-3</v>
      </c>
      <c r="I1006" s="1"/>
    </row>
    <row r="1007" spans="2:9" ht="33" customHeight="1" x14ac:dyDescent="0.2">
      <c r="B1007" s="85"/>
      <c r="C1007" s="206" t="s">
        <v>933</v>
      </c>
      <c r="D1007" s="419" t="s">
        <v>1071</v>
      </c>
      <c r="E1007" s="420"/>
      <c r="F1007" s="25"/>
      <c r="G1007" s="30"/>
      <c r="I1007" s="1"/>
    </row>
    <row r="1008" spans="2:9" ht="22.7" customHeight="1" x14ac:dyDescent="0.2">
      <c r="B1008" s="85"/>
      <c r="C1008" s="170"/>
      <c r="D1008" s="483" t="s">
        <v>1062</v>
      </c>
      <c r="E1008" s="355"/>
      <c r="F1008" s="35"/>
      <c r="G1008" s="17"/>
      <c r="I1008" s="1"/>
    </row>
    <row r="1009" spans="2:9" ht="12.75" x14ac:dyDescent="0.2">
      <c r="B1009" s="85"/>
      <c r="C1009" s="175"/>
      <c r="D1009" s="345" t="s">
        <v>422</v>
      </c>
      <c r="E1009" s="346"/>
      <c r="F1009" s="35"/>
      <c r="G1009" s="17"/>
      <c r="I1009" s="1"/>
    </row>
    <row r="1010" spans="2:9" ht="33" customHeight="1" x14ac:dyDescent="0.2">
      <c r="B1010" s="85"/>
      <c r="C1010" s="204" t="s">
        <v>934</v>
      </c>
      <c r="D1010" s="380" t="s">
        <v>1052</v>
      </c>
      <c r="E1010" s="345"/>
      <c r="F1010" s="17"/>
      <c r="G1010" s="17"/>
      <c r="I1010" s="1"/>
    </row>
    <row r="1011" spans="2:9" ht="12.75" x14ac:dyDescent="0.2">
      <c r="B1011" s="85"/>
      <c r="C1011" s="204" t="s">
        <v>935</v>
      </c>
      <c r="D1011" s="435" t="s">
        <v>203</v>
      </c>
      <c r="E1011" s="435"/>
      <c r="F1011" s="17"/>
      <c r="G1011" s="17"/>
      <c r="I1011" s="1"/>
    </row>
    <row r="1012" spans="2:9" ht="12.75" x14ac:dyDescent="0.2">
      <c r="B1012" s="85"/>
      <c r="C1012" s="170"/>
      <c r="D1012" s="215" t="s">
        <v>865</v>
      </c>
      <c r="E1012" s="250" t="s">
        <v>801</v>
      </c>
      <c r="F1012" s="17"/>
      <c r="G1012" s="17"/>
      <c r="I1012" s="1"/>
    </row>
    <row r="1013" spans="2:9" ht="12.75" x14ac:dyDescent="0.2">
      <c r="B1013" s="85"/>
      <c r="C1013" s="170"/>
      <c r="D1013" s="249" t="s">
        <v>866</v>
      </c>
      <c r="E1013" s="250" t="s">
        <v>802</v>
      </c>
      <c r="F1013" s="17"/>
      <c r="G1013" s="17"/>
      <c r="I1013" s="1"/>
    </row>
    <row r="1014" spans="2:9" ht="12.75" x14ac:dyDescent="0.2">
      <c r="B1014" s="85"/>
      <c r="C1014" s="170"/>
      <c r="D1014" s="249" t="s">
        <v>867</v>
      </c>
      <c r="E1014" s="250" t="s">
        <v>803</v>
      </c>
      <c r="F1014" s="17"/>
      <c r="G1014" s="17"/>
      <c r="I1014" s="1"/>
    </row>
    <row r="1015" spans="2:9" ht="12.75" x14ac:dyDescent="0.2">
      <c r="B1015" s="85"/>
      <c r="C1015" s="170"/>
      <c r="D1015" s="249" t="s">
        <v>868</v>
      </c>
      <c r="E1015" s="250" t="s">
        <v>325</v>
      </c>
      <c r="F1015" s="17"/>
      <c r="G1015" s="17"/>
      <c r="I1015" s="1"/>
    </row>
    <row r="1016" spans="2:9" ht="12.75" x14ac:dyDescent="0.2">
      <c r="B1016" s="85"/>
      <c r="C1016" s="204" t="s">
        <v>936</v>
      </c>
      <c r="D1016" s="377" t="s">
        <v>804</v>
      </c>
      <c r="E1016" s="378"/>
      <c r="F1016" s="17"/>
      <c r="G1016" s="17"/>
      <c r="I1016" s="1"/>
    </row>
    <row r="1017" spans="2:9" ht="12.75" x14ac:dyDescent="0.2">
      <c r="B1017" s="85"/>
      <c r="C1017" s="204" t="s">
        <v>937</v>
      </c>
      <c r="D1017" s="435" t="s">
        <v>864</v>
      </c>
      <c r="E1017" s="435"/>
      <c r="F1017" s="17"/>
      <c r="G1017" s="17"/>
      <c r="I1017" s="1"/>
    </row>
    <row r="1018" spans="2:9" ht="22.7" customHeight="1" x14ac:dyDescent="0.2">
      <c r="B1018" s="85"/>
      <c r="C1018" s="204" t="s">
        <v>938</v>
      </c>
      <c r="D1018" s="460" t="s">
        <v>373</v>
      </c>
      <c r="E1018" s="413"/>
      <c r="F1018" s="17"/>
      <c r="G1018" s="17"/>
      <c r="I1018" s="1"/>
    </row>
    <row r="1019" spans="2:9" ht="22.7" customHeight="1" x14ac:dyDescent="0.2">
      <c r="B1019" s="85"/>
      <c r="C1019" s="204" t="s">
        <v>939</v>
      </c>
      <c r="D1019" s="354" t="s">
        <v>425</v>
      </c>
      <c r="E1019" s="354"/>
      <c r="F1019" s="17"/>
      <c r="G1019" s="17"/>
      <c r="I1019" s="1"/>
    </row>
    <row r="1020" spans="2:9" ht="12.75" x14ac:dyDescent="0.2">
      <c r="B1020" s="85"/>
      <c r="C1020" s="170"/>
      <c r="D1020" s="215" t="s">
        <v>865</v>
      </c>
      <c r="E1020" s="200" t="s">
        <v>805</v>
      </c>
      <c r="F1020" s="17"/>
      <c r="G1020" s="17"/>
      <c r="I1020" s="1"/>
    </row>
    <row r="1021" spans="2:9" ht="22.7" customHeight="1" x14ac:dyDescent="0.2">
      <c r="B1021" s="85"/>
      <c r="C1021" s="170"/>
      <c r="D1021" s="249" t="s">
        <v>866</v>
      </c>
      <c r="E1021" s="248" t="s">
        <v>806</v>
      </c>
      <c r="F1021" s="17"/>
      <c r="G1021" s="17"/>
      <c r="I1021" s="1"/>
    </row>
    <row r="1022" spans="2:9" ht="12.75" x14ac:dyDescent="0.2">
      <c r="B1022" s="85"/>
      <c r="C1022" s="204" t="s">
        <v>940</v>
      </c>
      <c r="D1022" s="377" t="s">
        <v>1063</v>
      </c>
      <c r="E1022" s="378"/>
      <c r="F1022" s="17"/>
      <c r="G1022" s="17"/>
      <c r="I1022" s="1"/>
    </row>
    <row r="1023" spans="2:9" ht="12.75" x14ac:dyDescent="0.2">
      <c r="B1023" s="85"/>
      <c r="C1023" s="170"/>
      <c r="D1023" s="249" t="s">
        <v>865</v>
      </c>
      <c r="E1023" s="250" t="s">
        <v>447</v>
      </c>
      <c r="F1023" s="17"/>
      <c r="G1023" s="17"/>
      <c r="I1023" s="1"/>
    </row>
    <row r="1024" spans="2:9" ht="22.7" customHeight="1" x14ac:dyDescent="0.2">
      <c r="B1024" s="85"/>
      <c r="C1024" s="170"/>
      <c r="D1024" s="249" t="s">
        <v>866</v>
      </c>
      <c r="E1024" s="225" t="s">
        <v>448</v>
      </c>
      <c r="F1024" s="17"/>
      <c r="G1024" s="17"/>
      <c r="I1024" s="1"/>
    </row>
    <row r="1025" spans="1:99" ht="12.75" x14ac:dyDescent="0.2">
      <c r="B1025" s="85"/>
      <c r="C1025" s="204" t="s">
        <v>941</v>
      </c>
      <c r="D1025" s="343" t="s">
        <v>269</v>
      </c>
      <c r="E1025" s="344"/>
      <c r="F1025" s="31"/>
      <c r="G1025" s="31"/>
      <c r="I1025" s="1"/>
    </row>
    <row r="1026" spans="1:99" ht="12.75" x14ac:dyDescent="0.2">
      <c r="B1026" s="84" t="s">
        <v>322</v>
      </c>
      <c r="C1026" s="185" t="s">
        <v>71</v>
      </c>
      <c r="D1026" s="358" t="s">
        <v>365</v>
      </c>
      <c r="E1026" s="359"/>
      <c r="F1026" s="38">
        <v>3.5000000000000001E-3</v>
      </c>
      <c r="G1026" s="269">
        <v>3.5000000000000001E-3</v>
      </c>
      <c r="I1026" s="1"/>
    </row>
    <row r="1027" spans="1:99" s="3" customFormat="1" ht="33" customHeight="1" x14ac:dyDescent="0.2">
      <c r="A1027"/>
      <c r="B1027" s="33"/>
      <c r="C1027" s="204" t="s">
        <v>933</v>
      </c>
      <c r="D1027" s="412" t="s">
        <v>1082</v>
      </c>
      <c r="E1027" s="462"/>
      <c r="F1027" s="14"/>
      <c r="G1027" s="14"/>
    </row>
    <row r="1028" spans="1:99" s="4" customFormat="1" x14ac:dyDescent="0.2">
      <c r="A1028"/>
      <c r="B1028" s="33"/>
      <c r="C1028" s="204" t="s">
        <v>934</v>
      </c>
      <c r="D1028" s="377" t="s">
        <v>353</v>
      </c>
      <c r="E1028" s="378"/>
      <c r="F1028" s="21"/>
      <c r="G1028" s="21"/>
    </row>
    <row r="1029" spans="1:99" ht="12.75" x14ac:dyDescent="0.2">
      <c r="B1029" s="116"/>
      <c r="C1029" s="229" t="s">
        <v>560</v>
      </c>
      <c r="D1029" s="232"/>
      <c r="E1029" s="233"/>
      <c r="F1029" s="90"/>
      <c r="G1029" s="91"/>
      <c r="I1029" s="1"/>
    </row>
    <row r="1030" spans="1:99" ht="12.75" x14ac:dyDescent="0.2">
      <c r="B1030" s="85"/>
      <c r="C1030" s="170"/>
      <c r="D1030" s="388" t="s">
        <v>970</v>
      </c>
      <c r="E1030" s="389"/>
      <c r="F1030" s="24"/>
      <c r="G1030" s="25"/>
      <c r="I1030" s="1"/>
    </row>
    <row r="1031" spans="1:99" ht="12.75" x14ac:dyDescent="0.2">
      <c r="B1031" s="85"/>
      <c r="C1031" s="170"/>
      <c r="D1031" s="461" t="s">
        <v>449</v>
      </c>
      <c r="E1031" s="461"/>
      <c r="F1031" s="37"/>
      <c r="G1031" s="35"/>
      <c r="I1031" s="1"/>
    </row>
    <row r="1032" spans="1:99" ht="22.7" customHeight="1" x14ac:dyDescent="0.2">
      <c r="B1032" s="85"/>
      <c r="C1032" s="175"/>
      <c r="D1032" s="388" t="s">
        <v>119</v>
      </c>
      <c r="E1032" s="389"/>
      <c r="F1032" s="26"/>
      <c r="G1032" s="27"/>
      <c r="I1032" s="1"/>
    </row>
    <row r="1033" spans="1:99" ht="12" customHeight="1" x14ac:dyDescent="0.2">
      <c r="B1033" s="43"/>
      <c r="C1033" s="195"/>
      <c r="D1033" s="358" t="s">
        <v>72</v>
      </c>
      <c r="E1033" s="359"/>
      <c r="F1033" s="126">
        <f>+F1026+F1006+F997+F961+F956+F932+F922</f>
        <v>0.03</v>
      </c>
      <c r="G1033" s="126">
        <f>+G1026+G1006+G997+G961+G956+G932+G922</f>
        <v>0.03</v>
      </c>
    </row>
    <row r="1034" spans="1:99" ht="27.75" x14ac:dyDescent="0.4">
      <c r="F1034" s="78"/>
      <c r="G1034" s="108" t="str">
        <f>+G$43</f>
        <v>Offenlegung Pleißemühlgraben BA 0</v>
      </c>
    </row>
    <row r="1035" spans="1:99" ht="12.75" x14ac:dyDescent="0.2">
      <c r="B1035" s="81" t="s">
        <v>322</v>
      </c>
      <c r="E1035" s="252"/>
      <c r="F1035" s="109"/>
      <c r="G1035" s="110" t="str">
        <f>+G$44</f>
        <v>Anl. I.1 - Freianlagenplanung</v>
      </c>
    </row>
    <row r="1036" spans="1:99" ht="3" customHeight="1" x14ac:dyDescent="0.2">
      <c r="B1036" s="80"/>
      <c r="C1036" s="253"/>
      <c r="D1036" s="253"/>
      <c r="E1036" s="253"/>
      <c r="F1036" s="79"/>
      <c r="G1036" s="78"/>
      <c r="H1036" s="6"/>
      <c r="I1036" s="6"/>
      <c r="J1036" s="6"/>
      <c r="K1036" s="6"/>
      <c r="L1036" s="6"/>
      <c r="M1036" s="6"/>
      <c r="N1036" s="6"/>
      <c r="O1036" s="6"/>
      <c r="AA1036" s="6"/>
      <c r="AM1036" s="6"/>
      <c r="AY1036" s="6"/>
      <c r="BK1036" s="6"/>
      <c r="BW1036" s="6"/>
      <c r="CI1036" s="6"/>
      <c r="CU1036" s="6"/>
    </row>
    <row r="1037" spans="1:99" ht="12" customHeight="1" x14ac:dyDescent="0.2">
      <c r="B1037" s="365" t="str">
        <f>+$B$46</f>
        <v>Anlage [ ] zum Vertrag Landschaftsarchitekt zwischen [  ]</v>
      </c>
      <c r="C1037" s="366" t="str">
        <f>+$B$46</f>
        <v>Anlage [ ] zum Vertrag Landschaftsarchitekt zwischen [  ]</v>
      </c>
      <c r="D1037" s="366" t="str">
        <f>+$B$46</f>
        <v>Anlage [ ] zum Vertrag Landschaftsarchitekt zwischen [  ]</v>
      </c>
      <c r="E1037" s="367" t="str">
        <f>+$B$46</f>
        <v>Anlage [ ] zum Vertrag Landschaftsarchitekt zwischen [  ]</v>
      </c>
      <c r="F1037" s="146" t="s">
        <v>322</v>
      </c>
      <c r="G1037" s="147" t="s">
        <v>483</v>
      </c>
    </row>
    <row r="1038" spans="1:99" ht="12" customHeight="1" x14ac:dyDescent="0.2">
      <c r="B1038" s="365" t="str">
        <f>+$B$47</f>
        <v>Leistungspflichten und Teilleistungsbewertungen zur Objektplanung für Freianlagen</v>
      </c>
      <c r="C1038" s="366" t="str">
        <f>+$B$47</f>
        <v>Leistungspflichten und Teilleistungsbewertungen zur Objektplanung für Freianlagen</v>
      </c>
      <c r="D1038" s="366" t="str">
        <f>+$B$47</f>
        <v>Leistungspflichten und Teilleistungsbewertungen zur Objektplanung für Freianlagen</v>
      </c>
      <c r="E1038" s="367" t="str">
        <f>+$B$47</f>
        <v>Leistungspflichten und Teilleistungsbewertungen zur Objektplanung für Freianlagen</v>
      </c>
      <c r="F1038" s="288" t="s">
        <v>1035</v>
      </c>
      <c r="G1038" s="287">
        <f>+G$5</f>
        <v>44617</v>
      </c>
    </row>
    <row r="1039" spans="1:99" ht="12" customHeight="1" x14ac:dyDescent="0.2">
      <c r="B1039" s="398" t="str">
        <f>+$B$48</f>
        <v>Freianlagenplanung HOAI § 39(4)</v>
      </c>
      <c r="C1039" s="399" t="str">
        <f>+$B$48</f>
        <v>Freianlagenplanung HOAI § 39(4)</v>
      </c>
      <c r="D1039" s="399" t="str">
        <f>+$B$48</f>
        <v>Freianlagenplanung HOAI § 39(4)</v>
      </c>
      <c r="E1039" s="400" t="str">
        <f>+$B$48</f>
        <v>Freianlagenplanung HOAI § 39(4)</v>
      </c>
      <c r="F1039" s="22"/>
      <c r="G1039" s="23"/>
    </row>
    <row r="1040" spans="1:99" ht="12.75" hidden="1" customHeight="1" x14ac:dyDescent="0.2">
      <c r="B1040" s="149"/>
      <c r="C1040" s="401" t="s">
        <v>188</v>
      </c>
      <c r="D1040" s="401"/>
      <c r="E1040" s="401"/>
      <c r="F1040" s="148" t="str">
        <f>+F$49</f>
        <v>Basis</v>
      </c>
      <c r="G1040" s="148" t="str">
        <f>+G$49</f>
        <v>Vertrag</v>
      </c>
      <c r="I1040" s="1" t="s">
        <v>322</v>
      </c>
    </row>
    <row r="1041" spans="2:99" ht="22.7" hidden="1" customHeight="1" x14ac:dyDescent="0.2">
      <c r="B1041" s="117" t="s">
        <v>73</v>
      </c>
      <c r="C1041" s="397" t="s">
        <v>979</v>
      </c>
      <c r="D1041" s="381"/>
      <c r="E1041" s="382"/>
      <c r="F1041" s="24" t="s">
        <v>322</v>
      </c>
      <c r="G1041" s="25"/>
    </row>
    <row r="1042" spans="2:99" ht="12" hidden="1" customHeight="1" x14ac:dyDescent="0.2">
      <c r="B1042" s="83"/>
      <c r="C1042" s="429" t="s">
        <v>74</v>
      </c>
      <c r="D1042" s="429"/>
      <c r="E1042" s="429"/>
      <c r="F1042" s="37" t="s">
        <v>322</v>
      </c>
      <c r="G1042" s="35"/>
      <c r="H1042" s="1"/>
    </row>
    <row r="1043" spans="2:99" ht="12" hidden="1" customHeight="1" x14ac:dyDescent="0.2">
      <c r="B1043" s="84"/>
      <c r="C1043" s="429" t="s">
        <v>818</v>
      </c>
      <c r="D1043" s="429"/>
      <c r="E1043" s="429"/>
      <c r="F1043" s="26"/>
      <c r="G1043" s="27"/>
      <c r="H1043" s="1"/>
    </row>
    <row r="1044" spans="2:99" ht="12" hidden="1" customHeight="1" x14ac:dyDescent="0.2">
      <c r="B1044" s="120"/>
      <c r="C1044" s="201" t="s">
        <v>75</v>
      </c>
      <c r="D1044" s="397" t="s">
        <v>558</v>
      </c>
      <c r="E1044" s="382"/>
      <c r="F1044" s="124">
        <v>1.5E-3</v>
      </c>
      <c r="G1044" s="141"/>
    </row>
    <row r="1045" spans="2:99" ht="33.75" hidden="1" customHeight="1" x14ac:dyDescent="0.2">
      <c r="B1045" s="120"/>
      <c r="C1045" s="213" t="s">
        <v>76</v>
      </c>
      <c r="D1045" s="397" t="s">
        <v>575</v>
      </c>
      <c r="E1045" s="382"/>
      <c r="F1045" s="124">
        <v>3.5000000000000001E-3</v>
      </c>
      <c r="G1045" s="141"/>
    </row>
    <row r="1046" spans="2:99" ht="12" hidden="1" customHeight="1" x14ac:dyDescent="0.2">
      <c r="B1046" s="120"/>
      <c r="C1046" s="210" t="s">
        <v>77</v>
      </c>
      <c r="D1046" s="397" t="s">
        <v>710</v>
      </c>
      <c r="E1046" s="382"/>
      <c r="F1046" s="124">
        <v>1.5E-3</v>
      </c>
      <c r="G1046" s="141"/>
    </row>
    <row r="1047" spans="2:99" ht="12" hidden="1" customHeight="1" x14ac:dyDescent="0.2">
      <c r="B1047" s="120"/>
      <c r="C1047" s="210" t="s">
        <v>78</v>
      </c>
      <c r="D1047" s="397" t="s">
        <v>711</v>
      </c>
      <c r="E1047" s="382"/>
      <c r="F1047" s="124">
        <v>2E-3</v>
      </c>
      <c r="G1047" s="141"/>
    </row>
    <row r="1048" spans="2:99" ht="12" hidden="1" customHeight="1" x14ac:dyDescent="0.2">
      <c r="B1048" s="120"/>
      <c r="C1048" s="201" t="s">
        <v>79</v>
      </c>
      <c r="D1048" s="397" t="s">
        <v>679</v>
      </c>
      <c r="E1048" s="382"/>
      <c r="F1048" s="124">
        <v>3.5000000000000001E-3</v>
      </c>
      <c r="G1048" s="141"/>
    </row>
    <row r="1049" spans="2:99" ht="22.7" hidden="1" customHeight="1" x14ac:dyDescent="0.2">
      <c r="B1049" s="120"/>
      <c r="C1049" s="213" t="s">
        <v>80</v>
      </c>
      <c r="D1049" s="397" t="s">
        <v>262</v>
      </c>
      <c r="E1049" s="382"/>
      <c r="F1049" s="124">
        <v>3.5000000000000001E-3</v>
      </c>
      <c r="G1049" s="141"/>
    </row>
    <row r="1050" spans="2:99" ht="12" hidden="1" customHeight="1" x14ac:dyDescent="0.2">
      <c r="B1050" s="120"/>
      <c r="C1050" s="201" t="s">
        <v>81</v>
      </c>
      <c r="D1050" s="397" t="s">
        <v>365</v>
      </c>
      <c r="E1050" s="382"/>
      <c r="F1050" s="124">
        <v>2E-3</v>
      </c>
      <c r="G1050" s="141"/>
    </row>
    <row r="1051" spans="2:99" ht="22.7" hidden="1" customHeight="1" x14ac:dyDescent="0.2">
      <c r="B1051" s="43"/>
      <c r="C1051" s="195"/>
      <c r="D1051" s="358" t="s">
        <v>1013</v>
      </c>
      <c r="E1051" s="359"/>
      <c r="F1051" s="126">
        <f>+F1044+F1045+F1046+F1047+F1048+F1049+F1050</f>
        <v>1.7500000000000002E-2</v>
      </c>
      <c r="G1051" s="126">
        <f>+G1044+G1045+G1046+G1047+G1048+G1049+G1050</f>
        <v>0</v>
      </c>
    </row>
    <row r="1052" spans="2:99" ht="12" customHeight="1" x14ac:dyDescent="0.2">
      <c r="B1052" s="43"/>
      <c r="C1052" s="195"/>
      <c r="D1052" s="358" t="s">
        <v>1000</v>
      </c>
      <c r="E1052" s="364"/>
      <c r="F1052" s="126">
        <f>+F1033+F901+F762</f>
        <v>0.35</v>
      </c>
      <c r="G1052" s="126">
        <f>+G1033+G901+G762</f>
        <v>0.35</v>
      </c>
    </row>
    <row r="1053" spans="2:99" ht="12" hidden="1" customHeight="1" x14ac:dyDescent="0.2">
      <c r="B1053" s="134"/>
      <c r="C1053" s="195"/>
      <c r="D1053" s="358" t="s">
        <v>1004</v>
      </c>
      <c r="E1053" s="364"/>
      <c r="F1053" s="126">
        <f>+F1051+F912+F762</f>
        <v>0.313</v>
      </c>
      <c r="G1053" s="126">
        <f>+G1051+G912+G762</f>
        <v>0.25</v>
      </c>
    </row>
    <row r="1054" spans="2:99" ht="27.75" hidden="1" x14ac:dyDescent="0.4">
      <c r="F1054" s="78"/>
      <c r="G1054" s="108" t="str">
        <f>+G$43</f>
        <v>Offenlegung Pleißemühlgraben BA 0</v>
      </c>
    </row>
    <row r="1055" spans="2:99" ht="12.75" hidden="1" x14ac:dyDescent="0.2">
      <c r="B1055" s="81" t="s">
        <v>322</v>
      </c>
      <c r="E1055" s="252"/>
      <c r="F1055" s="109"/>
      <c r="G1055" s="110" t="str">
        <f>+G$44</f>
        <v>Anl. I.1 - Freianlagenplanung</v>
      </c>
    </row>
    <row r="1056" spans="2:99" ht="3" hidden="1" customHeight="1" x14ac:dyDescent="0.2">
      <c r="B1056" s="80"/>
      <c r="C1056" s="253"/>
      <c r="D1056" s="253"/>
      <c r="E1056" s="253"/>
      <c r="F1056" s="79"/>
      <c r="G1056" s="78"/>
      <c r="H1056" s="6"/>
      <c r="I1056" s="6"/>
      <c r="J1056" s="6"/>
      <c r="K1056" s="6"/>
      <c r="L1056" s="6"/>
      <c r="M1056" s="6"/>
      <c r="N1056" s="6"/>
      <c r="O1056" s="6"/>
      <c r="AA1056" s="6"/>
      <c r="AM1056" s="6"/>
      <c r="AY1056" s="6"/>
      <c r="BK1056" s="6"/>
      <c r="BW1056" s="6"/>
      <c r="CI1056" s="6"/>
      <c r="CU1056" s="6"/>
    </row>
    <row r="1057" spans="1:9" ht="12" hidden="1" customHeight="1" x14ac:dyDescent="0.2">
      <c r="B1057" s="365" t="str">
        <f>+$B$46</f>
        <v>Anlage [ ] zum Vertrag Landschaftsarchitekt zwischen [  ]</v>
      </c>
      <c r="C1057" s="366" t="str">
        <f>+$B$46</f>
        <v>Anlage [ ] zum Vertrag Landschaftsarchitekt zwischen [  ]</v>
      </c>
      <c r="D1057" s="366" t="str">
        <f>+$B$46</f>
        <v>Anlage [ ] zum Vertrag Landschaftsarchitekt zwischen [  ]</v>
      </c>
      <c r="E1057" s="367" t="str">
        <f>+$B$46</f>
        <v>Anlage [ ] zum Vertrag Landschaftsarchitekt zwischen [  ]</v>
      </c>
      <c r="F1057" s="146" t="s">
        <v>322</v>
      </c>
      <c r="G1057" s="147" t="s">
        <v>411</v>
      </c>
    </row>
    <row r="1058" spans="1:9" ht="12" hidden="1" customHeight="1" x14ac:dyDescent="0.2">
      <c r="B1058" s="365" t="str">
        <f>+$B$47</f>
        <v>Leistungspflichten und Teilleistungsbewertungen zur Objektplanung für Freianlagen</v>
      </c>
      <c r="C1058" s="366" t="str">
        <f>+$B$47</f>
        <v>Leistungspflichten und Teilleistungsbewertungen zur Objektplanung für Freianlagen</v>
      </c>
      <c r="D1058" s="366" t="str">
        <f>+$B$47</f>
        <v>Leistungspflichten und Teilleistungsbewertungen zur Objektplanung für Freianlagen</v>
      </c>
      <c r="E1058" s="367" t="str">
        <f>+$B$47</f>
        <v>Leistungspflichten und Teilleistungsbewertungen zur Objektplanung für Freianlagen</v>
      </c>
      <c r="F1058" s="288" t="s">
        <v>1035</v>
      </c>
      <c r="G1058" s="287">
        <f>+G$5</f>
        <v>44617</v>
      </c>
    </row>
    <row r="1059" spans="1:9" ht="12" hidden="1" customHeight="1" x14ac:dyDescent="0.2">
      <c r="B1059" s="398" t="str">
        <f>+$B$48</f>
        <v>Freianlagenplanung HOAI § 39(4)</v>
      </c>
      <c r="C1059" s="399" t="str">
        <f>+$B$48</f>
        <v>Freianlagenplanung HOAI § 39(4)</v>
      </c>
      <c r="D1059" s="399" t="str">
        <f>+$B$48</f>
        <v>Freianlagenplanung HOAI § 39(4)</v>
      </c>
      <c r="E1059" s="400" t="str">
        <f>+$B$48</f>
        <v>Freianlagenplanung HOAI § 39(4)</v>
      </c>
      <c r="F1059" s="22"/>
      <c r="G1059" s="23"/>
    </row>
    <row r="1060" spans="1:9" ht="12.75" hidden="1" customHeight="1" x14ac:dyDescent="0.2">
      <c r="B1060" s="149"/>
      <c r="C1060" s="401" t="s">
        <v>188</v>
      </c>
      <c r="D1060" s="401"/>
      <c r="E1060" s="401"/>
      <c r="F1060" s="148" t="str">
        <f>+F$49</f>
        <v>Basis</v>
      </c>
      <c r="G1060" s="148" t="str">
        <f>+G$49</f>
        <v>Vertrag</v>
      </c>
      <c r="I1060" s="1" t="s">
        <v>322</v>
      </c>
    </row>
    <row r="1061" spans="1:9" ht="22.7" hidden="1" customHeight="1" x14ac:dyDescent="0.2">
      <c r="B1061" s="47" t="s">
        <v>82</v>
      </c>
      <c r="C1061" s="358" t="s">
        <v>980</v>
      </c>
      <c r="D1061" s="364"/>
      <c r="E1061" s="359"/>
      <c r="F1061" s="24" t="s">
        <v>322</v>
      </c>
      <c r="G1061" s="25"/>
    </row>
    <row r="1062" spans="1:9" ht="12.75" hidden="1" x14ac:dyDescent="0.2">
      <c r="B1062" s="83"/>
      <c r="C1062" s="403" t="s">
        <v>292</v>
      </c>
      <c r="D1062" s="404"/>
      <c r="E1062" s="405"/>
      <c r="F1062" s="26" t="s">
        <v>322</v>
      </c>
      <c r="G1062" s="27"/>
      <c r="H1062" s="2"/>
      <c r="I1062" s="1"/>
    </row>
    <row r="1063" spans="1:9" ht="34.5" hidden="1" customHeight="1" x14ac:dyDescent="0.2">
      <c r="B1063" s="84" t="s">
        <v>322</v>
      </c>
      <c r="C1063" s="190" t="s">
        <v>83</v>
      </c>
      <c r="D1063" s="358" t="s">
        <v>916</v>
      </c>
      <c r="E1063" s="359"/>
      <c r="F1063" s="12">
        <v>7.5499999999999998E-2</v>
      </c>
      <c r="G1063" s="311"/>
      <c r="I1063" s="1"/>
    </row>
    <row r="1064" spans="1:9" s="4" customFormat="1" hidden="1" x14ac:dyDescent="0.2">
      <c r="A1064"/>
      <c r="B1064" s="33"/>
      <c r="C1064" s="204" t="s">
        <v>933</v>
      </c>
      <c r="D1064" s="354" t="s">
        <v>319</v>
      </c>
      <c r="E1064" s="354"/>
      <c r="F1064" s="30"/>
      <c r="G1064" s="30"/>
    </row>
    <row r="1065" spans="1:9" s="4" customFormat="1" ht="33" hidden="1" customHeight="1" x14ac:dyDescent="0.2">
      <c r="A1065"/>
      <c r="B1065" s="33"/>
      <c r="C1065" s="167"/>
      <c r="D1065" s="215" t="s">
        <v>865</v>
      </c>
      <c r="E1065" s="236" t="s">
        <v>486</v>
      </c>
      <c r="F1065" s="17"/>
      <c r="G1065" s="17"/>
    </row>
    <row r="1066" spans="1:9" s="4" customFormat="1" ht="33.75" hidden="1" x14ac:dyDescent="0.2">
      <c r="A1066"/>
      <c r="B1066" s="33"/>
      <c r="C1066" s="167"/>
      <c r="D1066" s="249" t="s">
        <v>866</v>
      </c>
      <c r="E1066" s="231" t="s">
        <v>452</v>
      </c>
      <c r="F1066" s="17"/>
      <c r="G1066" s="17"/>
    </row>
    <row r="1067" spans="1:9" s="4" customFormat="1" ht="33.75" hidden="1" x14ac:dyDescent="0.2">
      <c r="A1067"/>
      <c r="B1067" s="33"/>
      <c r="C1067" s="167"/>
      <c r="D1067" s="249" t="s">
        <v>867</v>
      </c>
      <c r="E1067" s="231" t="s">
        <v>327</v>
      </c>
      <c r="F1067" s="17"/>
      <c r="G1067" s="17"/>
    </row>
    <row r="1068" spans="1:9" s="4" customFormat="1" ht="33" hidden="1" customHeight="1" x14ac:dyDescent="0.2">
      <c r="A1068"/>
      <c r="B1068" s="33"/>
      <c r="C1068" s="167"/>
      <c r="D1068" s="249" t="s">
        <v>868</v>
      </c>
      <c r="E1068" s="231" t="s">
        <v>966</v>
      </c>
      <c r="F1068" s="17"/>
      <c r="G1068" s="17"/>
    </row>
    <row r="1069" spans="1:9" s="4" customFormat="1" ht="22.5" hidden="1" x14ac:dyDescent="0.2">
      <c r="A1069"/>
      <c r="B1069" s="33"/>
      <c r="C1069" s="167"/>
      <c r="D1069" s="249" t="s">
        <v>869</v>
      </c>
      <c r="E1069" s="231" t="s">
        <v>628</v>
      </c>
      <c r="F1069" s="17"/>
      <c r="G1069" s="17"/>
    </row>
    <row r="1070" spans="1:9" s="4" customFormat="1" hidden="1" x14ac:dyDescent="0.2">
      <c r="A1070"/>
      <c r="B1070" s="33"/>
      <c r="C1070" s="167"/>
      <c r="D1070" s="219" t="s">
        <v>870</v>
      </c>
      <c r="E1070" s="239" t="s">
        <v>704</v>
      </c>
      <c r="F1070" s="17"/>
      <c r="G1070" s="17"/>
    </row>
    <row r="1071" spans="1:9" s="4" customFormat="1" ht="45" hidden="1" x14ac:dyDescent="0.2">
      <c r="A1071"/>
      <c r="B1071" s="33"/>
      <c r="C1071" s="167"/>
      <c r="D1071" s="216" t="s">
        <v>871</v>
      </c>
      <c r="E1071" s="244" t="s">
        <v>3</v>
      </c>
      <c r="F1071" s="17"/>
      <c r="G1071" s="17"/>
    </row>
    <row r="1072" spans="1:9" s="4" customFormat="1" hidden="1" x14ac:dyDescent="0.2">
      <c r="A1072"/>
      <c r="B1072" s="33"/>
      <c r="C1072" s="167"/>
      <c r="D1072" s="254"/>
      <c r="E1072" s="192" t="s">
        <v>741</v>
      </c>
      <c r="F1072" s="17"/>
      <c r="G1072" s="17"/>
    </row>
    <row r="1073" spans="1:7" s="4" customFormat="1" ht="22.5" hidden="1" x14ac:dyDescent="0.2">
      <c r="A1073"/>
      <c r="B1073" s="33"/>
      <c r="C1073" s="167"/>
      <c r="D1073" s="249" t="s">
        <v>872</v>
      </c>
      <c r="E1073" s="248" t="s">
        <v>526</v>
      </c>
      <c r="F1073" s="17"/>
      <c r="G1073" s="17"/>
    </row>
    <row r="1074" spans="1:7" s="4" customFormat="1" ht="33.75" hidden="1" x14ac:dyDescent="0.2">
      <c r="A1074"/>
      <c r="B1074" s="33"/>
      <c r="C1074" s="167"/>
      <c r="D1074" s="249" t="s">
        <v>873</v>
      </c>
      <c r="E1074" s="199" t="s">
        <v>423</v>
      </c>
      <c r="F1074" s="17"/>
      <c r="G1074" s="17"/>
    </row>
    <row r="1075" spans="1:7" s="4" customFormat="1" ht="22.5" hidden="1" x14ac:dyDescent="0.2">
      <c r="A1075"/>
      <c r="B1075" s="33"/>
      <c r="C1075" s="167"/>
      <c r="D1075" s="249" t="s">
        <v>874</v>
      </c>
      <c r="E1075" s="166" t="s">
        <v>746</v>
      </c>
      <c r="F1075" s="17"/>
      <c r="G1075" s="17"/>
    </row>
    <row r="1076" spans="1:7" s="4" customFormat="1" hidden="1" x14ac:dyDescent="0.2">
      <c r="A1076"/>
      <c r="B1076" s="33"/>
      <c r="C1076" s="204" t="s">
        <v>934</v>
      </c>
      <c r="D1076" s="354" t="s">
        <v>855</v>
      </c>
      <c r="E1076" s="354"/>
      <c r="F1076" s="17"/>
      <c r="G1076" s="17"/>
    </row>
    <row r="1077" spans="1:7" s="4" customFormat="1" hidden="1" x14ac:dyDescent="0.2">
      <c r="A1077"/>
      <c r="B1077" s="33"/>
      <c r="C1077" s="167"/>
      <c r="D1077" s="215" t="s">
        <v>865</v>
      </c>
      <c r="E1077" s="238" t="s">
        <v>856</v>
      </c>
      <c r="F1077" s="17"/>
      <c r="G1077" s="17"/>
    </row>
    <row r="1078" spans="1:7" s="4" customFormat="1" hidden="1" x14ac:dyDescent="0.2">
      <c r="A1078"/>
      <c r="B1078" s="33"/>
      <c r="C1078" s="167"/>
      <c r="D1078" s="249" t="s">
        <v>866</v>
      </c>
      <c r="E1078" s="238" t="s">
        <v>857</v>
      </c>
      <c r="F1078" s="17"/>
      <c r="G1078" s="17"/>
    </row>
    <row r="1079" spans="1:7" s="4" customFormat="1" hidden="1" x14ac:dyDescent="0.2">
      <c r="A1079"/>
      <c r="B1079" s="33"/>
      <c r="C1079" s="204" t="s">
        <v>935</v>
      </c>
      <c r="D1079" s="343" t="s">
        <v>782</v>
      </c>
      <c r="E1079" s="348"/>
      <c r="F1079" s="17"/>
      <c r="G1079" s="17"/>
    </row>
    <row r="1080" spans="1:7" s="4" customFormat="1" ht="33.75" hidden="1" x14ac:dyDescent="0.2">
      <c r="A1080"/>
      <c r="B1080" s="33"/>
      <c r="C1080" s="167"/>
      <c r="D1080" s="215" t="s">
        <v>865</v>
      </c>
      <c r="E1080" s="166" t="s">
        <v>699</v>
      </c>
      <c r="F1080" s="17"/>
      <c r="G1080" s="17"/>
    </row>
    <row r="1081" spans="1:7" s="4" customFormat="1" ht="22.5" hidden="1" x14ac:dyDescent="0.2">
      <c r="A1081"/>
      <c r="B1081" s="33"/>
      <c r="C1081" s="167"/>
      <c r="D1081" s="249" t="s">
        <v>866</v>
      </c>
      <c r="E1081" s="239" t="s">
        <v>479</v>
      </c>
      <c r="F1081" s="17"/>
      <c r="G1081" s="17"/>
    </row>
    <row r="1082" spans="1:7" s="4" customFormat="1" ht="22.5" hidden="1" x14ac:dyDescent="0.2">
      <c r="A1082"/>
      <c r="B1082" s="33"/>
      <c r="C1082" s="167"/>
      <c r="D1082" s="249" t="s">
        <v>867</v>
      </c>
      <c r="E1082" s="239" t="s">
        <v>853</v>
      </c>
      <c r="F1082" s="17"/>
      <c r="G1082" s="17"/>
    </row>
    <row r="1083" spans="1:7" s="4" customFormat="1" ht="22.5" hidden="1" x14ac:dyDescent="0.2">
      <c r="A1083"/>
      <c r="B1083" s="33"/>
      <c r="C1083" s="167"/>
      <c r="D1083" s="249" t="s">
        <v>868</v>
      </c>
      <c r="E1083" s="199" t="s">
        <v>835</v>
      </c>
      <c r="F1083" s="17"/>
      <c r="G1083" s="17"/>
    </row>
    <row r="1084" spans="1:7" s="4" customFormat="1" ht="22.5" hidden="1" x14ac:dyDescent="0.2">
      <c r="A1084"/>
      <c r="B1084" s="33"/>
      <c r="C1084" s="167"/>
      <c r="D1084" s="249" t="s">
        <v>869</v>
      </c>
      <c r="E1084" s="248" t="s">
        <v>242</v>
      </c>
      <c r="F1084" s="17"/>
      <c r="G1084" s="17"/>
    </row>
    <row r="1085" spans="1:7" s="4" customFormat="1" ht="22.5" hidden="1" x14ac:dyDescent="0.2">
      <c r="A1085"/>
      <c r="B1085" s="33"/>
      <c r="C1085" s="167"/>
      <c r="D1085" s="249" t="s">
        <v>870</v>
      </c>
      <c r="E1085" s="246" t="s">
        <v>238</v>
      </c>
      <c r="F1085" s="17"/>
      <c r="G1085" s="17"/>
    </row>
    <row r="1086" spans="1:7" s="4" customFormat="1" ht="22.5" hidden="1" x14ac:dyDescent="0.2">
      <c r="A1086"/>
      <c r="B1086" s="33"/>
      <c r="C1086" s="167"/>
      <c r="D1086" s="249" t="s">
        <v>871</v>
      </c>
      <c r="E1086" s="248" t="s">
        <v>434</v>
      </c>
      <c r="F1086" s="17"/>
      <c r="G1086" s="17"/>
    </row>
    <row r="1087" spans="1:7" s="4" customFormat="1" hidden="1" x14ac:dyDescent="0.2">
      <c r="A1087"/>
      <c r="B1087" s="33"/>
      <c r="C1087" s="204" t="s">
        <v>936</v>
      </c>
      <c r="D1087" s="377" t="s">
        <v>604</v>
      </c>
      <c r="E1087" s="378"/>
      <c r="F1087" s="17"/>
      <c r="G1087" s="17"/>
    </row>
    <row r="1088" spans="1:7" s="4" customFormat="1" hidden="1" x14ac:dyDescent="0.2">
      <c r="A1088"/>
      <c r="B1088" s="33"/>
      <c r="C1088" s="167"/>
      <c r="D1088" s="138" t="s">
        <v>865</v>
      </c>
      <c r="E1088" s="193" t="s">
        <v>317</v>
      </c>
      <c r="F1088" s="17"/>
      <c r="G1088" s="17"/>
    </row>
    <row r="1089" spans="1:99" s="4" customFormat="1" ht="22.5" hidden="1" x14ac:dyDescent="0.2">
      <c r="A1089"/>
      <c r="B1089" s="33"/>
      <c r="C1089" s="167"/>
      <c r="D1089" s="216" t="s">
        <v>866</v>
      </c>
      <c r="E1089" s="244" t="s">
        <v>478</v>
      </c>
      <c r="F1089" s="17"/>
      <c r="G1089" s="17"/>
    </row>
    <row r="1090" spans="1:99" s="4" customFormat="1" ht="22.5" hidden="1" x14ac:dyDescent="0.2">
      <c r="A1090"/>
      <c r="B1090" s="33"/>
      <c r="C1090" s="167"/>
      <c r="D1090" s="254"/>
      <c r="E1090" s="241" t="s">
        <v>629</v>
      </c>
      <c r="F1090" s="17"/>
      <c r="G1090" s="17"/>
    </row>
    <row r="1091" spans="1:99" s="4" customFormat="1" hidden="1" x14ac:dyDescent="0.2">
      <c r="A1091"/>
      <c r="B1091" s="33"/>
      <c r="C1091" s="204" t="s">
        <v>937</v>
      </c>
      <c r="D1091" s="480" t="s">
        <v>605</v>
      </c>
      <c r="E1091" s="435"/>
      <c r="F1091" s="17"/>
      <c r="G1091" s="17"/>
    </row>
    <row r="1092" spans="1:99" s="4" customFormat="1" hidden="1" x14ac:dyDescent="0.2">
      <c r="A1092"/>
      <c r="B1092" s="33"/>
      <c r="C1092" s="167"/>
      <c r="D1092" s="216" t="s">
        <v>865</v>
      </c>
      <c r="E1092" s="200" t="s">
        <v>4</v>
      </c>
      <c r="F1092" s="17"/>
      <c r="G1092" s="17"/>
    </row>
    <row r="1093" spans="1:99" s="4" customFormat="1" ht="22.5" hidden="1" x14ac:dyDescent="0.2">
      <c r="A1093"/>
      <c r="B1093" s="33"/>
      <c r="C1093" s="167"/>
      <c r="D1093" s="216" t="s">
        <v>866</v>
      </c>
      <c r="E1093" s="244" t="s">
        <v>606</v>
      </c>
      <c r="F1093" s="17"/>
      <c r="G1093" s="17"/>
    </row>
    <row r="1094" spans="1:99" s="4" customFormat="1" ht="22.5" hidden="1" x14ac:dyDescent="0.2">
      <c r="A1094"/>
      <c r="B1094" s="33"/>
      <c r="C1094" s="167"/>
      <c r="D1094" s="177"/>
      <c r="E1094" s="244" t="s">
        <v>630</v>
      </c>
      <c r="F1094" s="17"/>
      <c r="G1094" s="17"/>
    </row>
    <row r="1095" spans="1:99" s="4" customFormat="1" hidden="1" x14ac:dyDescent="0.2">
      <c r="A1095"/>
      <c r="B1095" s="33"/>
      <c r="C1095" s="204" t="s">
        <v>938</v>
      </c>
      <c r="D1095" s="377" t="s">
        <v>1073</v>
      </c>
      <c r="E1095" s="378"/>
      <c r="F1095" s="17"/>
      <c r="G1095" s="17"/>
    </row>
    <row r="1096" spans="1:99" s="4" customFormat="1" ht="33" hidden="1" customHeight="1" x14ac:dyDescent="0.2">
      <c r="A1096"/>
      <c r="B1096" s="33"/>
      <c r="C1096" s="167"/>
      <c r="D1096" s="308" t="s">
        <v>865</v>
      </c>
      <c r="E1096" s="310" t="s">
        <v>220</v>
      </c>
      <c r="F1096" s="17"/>
      <c r="G1096" s="17"/>
    </row>
    <row r="1097" spans="1:99" s="4" customFormat="1" ht="22.5" hidden="1" x14ac:dyDescent="0.2">
      <c r="A1097"/>
      <c r="B1097" s="33"/>
      <c r="C1097" s="167"/>
      <c r="D1097" s="307"/>
      <c r="E1097" s="304" t="s">
        <v>854</v>
      </c>
      <c r="F1097" s="17"/>
      <c r="G1097" s="17"/>
    </row>
    <row r="1098" spans="1:99" s="4" customFormat="1" ht="33.75" hidden="1" x14ac:dyDescent="0.2">
      <c r="A1098"/>
      <c r="B1098" s="33"/>
      <c r="C1098" s="167"/>
      <c r="D1098" s="307" t="s">
        <v>866</v>
      </c>
      <c r="E1098" s="306" t="s">
        <v>1074</v>
      </c>
      <c r="F1098" s="17"/>
      <c r="G1098" s="17"/>
    </row>
    <row r="1099" spans="1:99" s="4" customFormat="1" hidden="1" x14ac:dyDescent="0.2">
      <c r="A1099"/>
      <c r="B1099" s="33"/>
      <c r="C1099" s="167"/>
      <c r="D1099" s="290" t="s">
        <v>867</v>
      </c>
      <c r="E1099" s="291" t="s">
        <v>774</v>
      </c>
      <c r="F1099" s="17"/>
      <c r="G1099" s="17"/>
    </row>
    <row r="1100" spans="1:99" s="4" customFormat="1" ht="22.5" hidden="1" x14ac:dyDescent="0.2">
      <c r="A1100" s="312"/>
      <c r="B1100" s="315"/>
      <c r="C1100" s="314"/>
      <c r="D1100" s="316" t="s">
        <v>868</v>
      </c>
      <c r="E1100" s="317" t="s">
        <v>1085</v>
      </c>
      <c r="F1100" s="313"/>
      <c r="G1100" s="313"/>
    </row>
    <row r="1101" spans="1:99" s="4" customFormat="1" ht="22.5" hidden="1" x14ac:dyDescent="0.2">
      <c r="A1101"/>
      <c r="B1101" s="294"/>
      <c r="C1101" s="296"/>
      <c r="D1101" s="307" t="s">
        <v>869</v>
      </c>
      <c r="E1101" s="309" t="s">
        <v>697</v>
      </c>
      <c r="F1101" s="293"/>
      <c r="G1101" s="293"/>
    </row>
    <row r="1102" spans="1:99" ht="27.75" hidden="1" x14ac:dyDescent="0.4">
      <c r="F1102" s="78"/>
      <c r="G1102" s="108" t="str">
        <f>+G$43</f>
        <v>Offenlegung Pleißemühlgraben BA 0</v>
      </c>
    </row>
    <row r="1103" spans="1:99" ht="12.75" hidden="1" x14ac:dyDescent="0.2">
      <c r="B1103" s="81" t="s">
        <v>322</v>
      </c>
      <c r="E1103" s="252"/>
      <c r="F1103" s="109"/>
      <c r="G1103" s="110" t="str">
        <f>+G$44</f>
        <v>Anl. I.1 - Freianlagenplanung</v>
      </c>
    </row>
    <row r="1104" spans="1:99" ht="3" hidden="1" customHeight="1" x14ac:dyDescent="0.2">
      <c r="B1104" s="80"/>
      <c r="C1104" s="253"/>
      <c r="D1104" s="253"/>
      <c r="E1104" s="253"/>
      <c r="F1104" s="79"/>
      <c r="G1104" s="78"/>
      <c r="H1104" s="6"/>
      <c r="I1104" s="6"/>
      <c r="J1104" s="6"/>
      <c r="K1104" s="6"/>
      <c r="L1104" s="6"/>
      <c r="M1104" s="6"/>
      <c r="N1104" s="6"/>
      <c r="O1104" s="6"/>
      <c r="AA1104" s="6"/>
      <c r="AM1104" s="6"/>
      <c r="AY1104" s="6"/>
      <c r="BK1104" s="6"/>
      <c r="BW1104" s="6"/>
      <c r="CI1104" s="6"/>
      <c r="CU1104" s="6"/>
    </row>
    <row r="1105" spans="1:9" ht="12" hidden="1" customHeight="1" x14ac:dyDescent="0.2">
      <c r="B1105" s="365" t="str">
        <f>+$B$46</f>
        <v>Anlage [ ] zum Vertrag Landschaftsarchitekt zwischen [  ]</v>
      </c>
      <c r="C1105" s="366" t="str">
        <f>+$B$46</f>
        <v>Anlage [ ] zum Vertrag Landschaftsarchitekt zwischen [  ]</v>
      </c>
      <c r="D1105" s="366" t="str">
        <f>+$B$46</f>
        <v>Anlage [ ] zum Vertrag Landschaftsarchitekt zwischen [  ]</v>
      </c>
      <c r="E1105" s="367" t="str">
        <f>+$B$46</f>
        <v>Anlage [ ] zum Vertrag Landschaftsarchitekt zwischen [  ]</v>
      </c>
      <c r="F1105" s="146" t="s">
        <v>322</v>
      </c>
      <c r="G1105" s="147" t="s">
        <v>510</v>
      </c>
    </row>
    <row r="1106" spans="1:9" ht="12" hidden="1" customHeight="1" x14ac:dyDescent="0.2">
      <c r="B1106" s="365" t="str">
        <f>+$B$47</f>
        <v>Leistungspflichten und Teilleistungsbewertungen zur Objektplanung für Freianlagen</v>
      </c>
      <c r="C1106" s="366" t="str">
        <f>+$B$47</f>
        <v>Leistungspflichten und Teilleistungsbewertungen zur Objektplanung für Freianlagen</v>
      </c>
      <c r="D1106" s="366" t="str">
        <f>+$B$47</f>
        <v>Leistungspflichten und Teilleistungsbewertungen zur Objektplanung für Freianlagen</v>
      </c>
      <c r="E1106" s="367" t="str">
        <f>+$B$47</f>
        <v>Leistungspflichten und Teilleistungsbewertungen zur Objektplanung für Freianlagen</v>
      </c>
      <c r="F1106" s="288" t="s">
        <v>1035</v>
      </c>
      <c r="G1106" s="287">
        <f>+G$5</f>
        <v>44617</v>
      </c>
    </row>
    <row r="1107" spans="1:9" ht="12" hidden="1" customHeight="1" x14ac:dyDescent="0.2">
      <c r="B1107" s="398" t="str">
        <f>+$B$48</f>
        <v>Freianlagenplanung HOAI § 39(4)</v>
      </c>
      <c r="C1107" s="399" t="str">
        <f>+$B$48</f>
        <v>Freianlagenplanung HOAI § 39(4)</v>
      </c>
      <c r="D1107" s="399" t="str">
        <f>+$B$48</f>
        <v>Freianlagenplanung HOAI § 39(4)</v>
      </c>
      <c r="E1107" s="400" t="str">
        <f>+$B$48</f>
        <v>Freianlagenplanung HOAI § 39(4)</v>
      </c>
      <c r="F1107" s="22"/>
      <c r="G1107" s="23"/>
    </row>
    <row r="1108" spans="1:9" ht="12.75" hidden="1" customHeight="1" x14ac:dyDescent="0.2">
      <c r="B1108" s="149"/>
      <c r="C1108" s="401" t="s">
        <v>188</v>
      </c>
      <c r="D1108" s="401"/>
      <c r="E1108" s="401"/>
      <c r="F1108" s="148" t="str">
        <f>+F$49</f>
        <v>Basis</v>
      </c>
      <c r="G1108" s="148" t="str">
        <f>+G$49</f>
        <v>Vertrag</v>
      </c>
      <c r="I1108" s="1" t="s">
        <v>322</v>
      </c>
    </row>
    <row r="1109" spans="1:9" ht="22.7" hidden="1" customHeight="1" x14ac:dyDescent="0.2">
      <c r="B1109" s="47" t="s">
        <v>82</v>
      </c>
      <c r="C1109" s="408" t="s">
        <v>980</v>
      </c>
      <c r="D1109" s="406"/>
      <c r="E1109" s="406"/>
      <c r="F1109" s="24" t="s">
        <v>322</v>
      </c>
      <c r="G1109" s="25"/>
    </row>
    <row r="1110" spans="1:9" ht="12.75" hidden="1" x14ac:dyDescent="0.2">
      <c r="B1110" s="83"/>
      <c r="C1110" s="403" t="s">
        <v>292</v>
      </c>
      <c r="D1110" s="404"/>
      <c r="E1110" s="405"/>
      <c r="F1110" s="26" t="s">
        <v>322</v>
      </c>
      <c r="G1110" s="27"/>
      <c r="H1110" s="2"/>
      <c r="I1110" s="1"/>
    </row>
    <row r="1111" spans="1:9" ht="34.5" hidden="1" customHeight="1" x14ac:dyDescent="0.2">
      <c r="B1111" s="84" t="s">
        <v>322</v>
      </c>
      <c r="C1111" s="190" t="s">
        <v>83</v>
      </c>
      <c r="D1111" s="358" t="s">
        <v>916</v>
      </c>
      <c r="E1111" s="359"/>
      <c r="F1111" s="414" t="s">
        <v>508</v>
      </c>
      <c r="G1111" s="415"/>
      <c r="I1111" s="1"/>
    </row>
    <row r="1112" spans="1:9" s="292" customFormat="1" ht="22.7" hidden="1" customHeight="1" x14ac:dyDescent="0.2">
      <c r="B1112" s="84"/>
      <c r="C1112" s="301"/>
      <c r="D1112" s="307" t="s">
        <v>870</v>
      </c>
      <c r="E1112" s="289" t="s">
        <v>724</v>
      </c>
      <c r="F1112" s="299"/>
      <c r="G1112" s="299"/>
      <c r="I1112" s="1"/>
    </row>
    <row r="1113" spans="1:9" s="297" customFormat="1" ht="22.7" hidden="1" customHeight="1" x14ac:dyDescent="0.2">
      <c r="B1113" s="84"/>
      <c r="C1113" s="301"/>
      <c r="D1113" s="307" t="s">
        <v>871</v>
      </c>
      <c r="E1113" s="303" t="s">
        <v>631</v>
      </c>
      <c r="F1113" s="298"/>
      <c r="G1113" s="298"/>
      <c r="I1113" s="1"/>
    </row>
    <row r="1114" spans="1:9" s="292" customFormat="1" ht="12.75" hidden="1" customHeight="1" x14ac:dyDescent="0.2">
      <c r="B1114" s="84"/>
      <c r="C1114" s="301"/>
      <c r="D1114" s="307" t="s">
        <v>872</v>
      </c>
      <c r="E1114" s="302" t="s">
        <v>263</v>
      </c>
      <c r="F1114" s="298"/>
      <c r="G1114" s="298"/>
      <c r="I1114" s="1"/>
    </row>
    <row r="1115" spans="1:9" s="297" customFormat="1" ht="12.75" hidden="1" customHeight="1" x14ac:dyDescent="0.2">
      <c r="B1115" s="84"/>
      <c r="C1115" s="301"/>
      <c r="D1115" s="307" t="s">
        <v>873</v>
      </c>
      <c r="E1115" s="302" t="s">
        <v>221</v>
      </c>
      <c r="F1115" s="298"/>
      <c r="G1115" s="298"/>
      <c r="I1115" s="1"/>
    </row>
    <row r="1116" spans="1:9" s="297" customFormat="1" ht="12.75" hidden="1" customHeight="1" x14ac:dyDescent="0.2">
      <c r="B1116" s="84"/>
      <c r="C1116" s="301"/>
      <c r="D1116" s="307" t="s">
        <v>874</v>
      </c>
      <c r="E1116" s="302" t="s">
        <v>858</v>
      </c>
      <c r="F1116" s="298"/>
      <c r="G1116" s="298"/>
      <c r="I1116" s="1"/>
    </row>
    <row r="1117" spans="1:9" s="297" customFormat="1" ht="12.75" hidden="1" customHeight="1" x14ac:dyDescent="0.2">
      <c r="B1117" s="84"/>
      <c r="C1117" s="301"/>
      <c r="D1117" s="307" t="s">
        <v>875</v>
      </c>
      <c r="E1117" s="302" t="s">
        <v>859</v>
      </c>
      <c r="F1117" s="298"/>
      <c r="G1117" s="298"/>
      <c r="I1117" s="1"/>
    </row>
    <row r="1118" spans="1:9" s="297" customFormat="1" ht="12.75" hidden="1" customHeight="1" x14ac:dyDescent="0.2">
      <c r="B1118" s="84"/>
      <c r="C1118" s="301"/>
      <c r="D1118" s="307" t="s">
        <v>591</v>
      </c>
      <c r="E1118" s="302" t="s">
        <v>860</v>
      </c>
      <c r="F1118" s="298"/>
      <c r="G1118" s="298"/>
      <c r="I1118" s="1"/>
    </row>
    <row r="1119" spans="1:9" s="4" customFormat="1" ht="22.5" hidden="1" x14ac:dyDescent="0.2">
      <c r="A1119"/>
      <c r="B1119" s="33"/>
      <c r="C1119" s="301"/>
      <c r="D1119" s="307" t="s">
        <v>592</v>
      </c>
      <c r="E1119" s="305" t="s">
        <v>113</v>
      </c>
      <c r="F1119" s="298"/>
      <c r="G1119" s="298"/>
    </row>
    <row r="1120" spans="1:9" s="4" customFormat="1" ht="45" hidden="1" x14ac:dyDescent="0.2">
      <c r="A1120"/>
      <c r="B1120" s="33"/>
      <c r="C1120" s="301"/>
      <c r="D1120" s="307" t="s">
        <v>593</v>
      </c>
      <c r="E1120" s="303" t="s">
        <v>530</v>
      </c>
      <c r="F1120" s="298"/>
      <c r="G1120" s="298"/>
    </row>
    <row r="1121" spans="1:9" s="4" customFormat="1" hidden="1" x14ac:dyDescent="0.2">
      <c r="A1121"/>
      <c r="B1121" s="33"/>
      <c r="C1121" s="301"/>
      <c r="D1121" s="307" t="s">
        <v>599</v>
      </c>
      <c r="E1121" s="302" t="s">
        <v>880</v>
      </c>
      <c r="F1121" s="298"/>
      <c r="G1121" s="298"/>
    </row>
    <row r="1122" spans="1:9" s="4" customFormat="1" ht="12" hidden="1" customHeight="1" x14ac:dyDescent="0.2">
      <c r="A1122"/>
      <c r="B1122" s="33"/>
      <c r="C1122" s="295" t="s">
        <v>939</v>
      </c>
      <c r="D1122" s="343" t="s">
        <v>321</v>
      </c>
      <c r="E1122" s="344"/>
      <c r="F1122" s="298"/>
      <c r="G1122" s="298"/>
    </row>
    <row r="1123" spans="1:9" s="4" customFormat="1" hidden="1" x14ac:dyDescent="0.2">
      <c r="A1123"/>
      <c r="B1123" s="33"/>
      <c r="C1123" s="170"/>
      <c r="D1123" s="390" t="s">
        <v>233</v>
      </c>
      <c r="E1123" s="392"/>
      <c r="F1123" s="298"/>
      <c r="G1123" s="298"/>
    </row>
    <row r="1124" spans="1:9" s="3" customFormat="1" ht="33" hidden="1" customHeight="1" x14ac:dyDescent="0.2">
      <c r="A1124"/>
      <c r="B1124" s="33"/>
      <c r="C1124" s="204" t="s">
        <v>940</v>
      </c>
      <c r="D1124" s="412" t="s">
        <v>243</v>
      </c>
      <c r="E1124" s="441"/>
      <c r="F1124" s="300"/>
      <c r="G1124" s="300"/>
    </row>
    <row r="1125" spans="1:9" hidden="1" x14ac:dyDescent="0.2">
      <c r="B1125" s="84" t="s">
        <v>322</v>
      </c>
      <c r="C1125" s="185" t="s">
        <v>84</v>
      </c>
      <c r="D1125" s="358" t="s">
        <v>343</v>
      </c>
      <c r="E1125" s="359"/>
      <c r="F1125" s="39">
        <v>1.7500000000000002E-2</v>
      </c>
      <c r="G1125" s="139"/>
      <c r="I1125" s="2"/>
    </row>
    <row r="1126" spans="1:9" s="4" customFormat="1" hidden="1" x14ac:dyDescent="0.2">
      <c r="A1126"/>
      <c r="B1126" s="33"/>
      <c r="C1126" s="204" t="s">
        <v>933</v>
      </c>
      <c r="D1126" s="343" t="s">
        <v>344</v>
      </c>
      <c r="E1126" s="344"/>
      <c r="F1126" s="30"/>
      <c r="G1126" s="30"/>
    </row>
    <row r="1127" spans="1:9" s="4" customFormat="1" hidden="1" x14ac:dyDescent="0.2">
      <c r="A1127"/>
      <c r="B1127" s="33"/>
      <c r="C1127" s="204" t="s">
        <v>934</v>
      </c>
      <c r="D1127" s="354" t="s">
        <v>667</v>
      </c>
      <c r="E1127" s="354"/>
      <c r="F1127" s="17"/>
      <c r="G1127" s="17"/>
    </row>
    <row r="1128" spans="1:9" s="4" customFormat="1" hidden="1" x14ac:dyDescent="0.2">
      <c r="A1128"/>
      <c r="B1128" s="33"/>
      <c r="C1128" s="204" t="s">
        <v>935</v>
      </c>
      <c r="D1128" s="368" t="s">
        <v>531</v>
      </c>
      <c r="E1128" s="368"/>
      <c r="F1128" s="17"/>
      <c r="G1128" s="17"/>
    </row>
    <row r="1129" spans="1:9" s="4" customFormat="1" hidden="1" x14ac:dyDescent="0.2">
      <c r="A1129"/>
      <c r="B1129" s="33"/>
      <c r="C1129" s="170"/>
      <c r="D1129" s="215" t="s">
        <v>865</v>
      </c>
      <c r="E1129" s="200" t="s">
        <v>404</v>
      </c>
      <c r="F1129" s="17"/>
      <c r="G1129" s="17"/>
    </row>
    <row r="1130" spans="1:9" s="4" customFormat="1" hidden="1" x14ac:dyDescent="0.2">
      <c r="A1130"/>
      <c r="B1130" s="33"/>
      <c r="C1130" s="170"/>
      <c r="D1130" s="249" t="s">
        <v>866</v>
      </c>
      <c r="E1130" s="181" t="s">
        <v>405</v>
      </c>
      <c r="F1130" s="17"/>
      <c r="G1130" s="17"/>
    </row>
    <row r="1131" spans="1:9" s="4" customFormat="1" hidden="1" x14ac:dyDescent="0.2">
      <c r="A1131"/>
      <c r="B1131" s="33"/>
      <c r="C1131" s="170"/>
      <c r="D1131" s="249" t="s">
        <v>867</v>
      </c>
      <c r="E1131" s="200" t="s">
        <v>406</v>
      </c>
      <c r="F1131" s="17"/>
      <c r="G1131" s="17"/>
    </row>
    <row r="1132" spans="1:9" s="4" customFormat="1" hidden="1" x14ac:dyDescent="0.2">
      <c r="A1132"/>
      <c r="B1132" s="33"/>
      <c r="C1132" s="204" t="s">
        <v>936</v>
      </c>
      <c r="D1132" s="343" t="s">
        <v>501</v>
      </c>
      <c r="E1132" s="344"/>
      <c r="F1132" s="31"/>
      <c r="G1132" s="31"/>
    </row>
    <row r="1133" spans="1:9" hidden="1" x14ac:dyDescent="0.2">
      <c r="B1133" s="33" t="s">
        <v>322</v>
      </c>
      <c r="C1133" s="184" t="s">
        <v>85</v>
      </c>
      <c r="D1133" s="407" t="s">
        <v>345</v>
      </c>
      <c r="E1133" s="407"/>
      <c r="F1133" s="38">
        <v>1.15E-2</v>
      </c>
      <c r="G1133" s="139"/>
      <c r="I1133" s="2"/>
    </row>
    <row r="1134" spans="1:9" ht="23.25" hidden="1" customHeight="1" x14ac:dyDescent="0.2">
      <c r="B1134" s="33"/>
      <c r="C1134" s="204" t="s">
        <v>933</v>
      </c>
      <c r="D1134" s="347" t="s">
        <v>915</v>
      </c>
      <c r="E1134" s="344"/>
      <c r="F1134" s="30"/>
      <c r="G1134" s="25"/>
      <c r="I1134" s="1"/>
    </row>
    <row r="1135" spans="1:9" hidden="1" x14ac:dyDescent="0.2">
      <c r="B1135" s="85"/>
      <c r="C1135" s="204" t="s">
        <v>934</v>
      </c>
      <c r="D1135" s="354" t="s">
        <v>833</v>
      </c>
      <c r="E1135" s="354"/>
      <c r="F1135" s="17"/>
      <c r="G1135" s="35"/>
    </row>
    <row r="1136" spans="1:9" ht="22.7" hidden="1" customHeight="1" x14ac:dyDescent="0.2">
      <c r="B1136" s="85"/>
      <c r="C1136" s="204" t="s">
        <v>935</v>
      </c>
      <c r="D1136" s="347" t="s">
        <v>268</v>
      </c>
      <c r="E1136" s="344"/>
      <c r="F1136" s="17"/>
      <c r="G1136" s="35"/>
    </row>
    <row r="1137" spans="2:9" ht="22.7" hidden="1" customHeight="1" x14ac:dyDescent="0.2">
      <c r="B1137" s="85"/>
      <c r="C1137" s="204" t="s">
        <v>936</v>
      </c>
      <c r="D1137" s="347" t="s">
        <v>258</v>
      </c>
      <c r="E1137" s="344"/>
      <c r="F1137" s="17"/>
      <c r="G1137" s="35"/>
    </row>
    <row r="1138" spans="2:9" hidden="1" x14ac:dyDescent="0.2">
      <c r="B1138" s="85"/>
      <c r="C1138" s="204" t="s">
        <v>937</v>
      </c>
      <c r="D1138" s="354" t="s">
        <v>306</v>
      </c>
      <c r="E1138" s="354"/>
      <c r="F1138" s="17"/>
      <c r="G1138" s="35"/>
    </row>
    <row r="1139" spans="2:9" ht="22.7" hidden="1" customHeight="1" x14ac:dyDescent="0.2">
      <c r="B1139" s="85"/>
      <c r="C1139" s="204" t="s">
        <v>938</v>
      </c>
      <c r="D1139" s="343" t="s">
        <v>115</v>
      </c>
      <c r="E1139" s="344"/>
      <c r="F1139" s="17"/>
      <c r="G1139" s="35"/>
    </row>
    <row r="1140" spans="2:9" hidden="1" x14ac:dyDescent="0.2">
      <c r="B1140" s="85"/>
      <c r="C1140" s="204" t="s">
        <v>939</v>
      </c>
      <c r="D1140" s="354" t="s">
        <v>783</v>
      </c>
      <c r="E1140" s="354"/>
      <c r="F1140" s="17"/>
      <c r="G1140" s="35"/>
    </row>
    <row r="1141" spans="2:9" ht="22.7" hidden="1" customHeight="1" x14ac:dyDescent="0.2">
      <c r="B1141" s="85"/>
      <c r="C1141" s="204" t="s">
        <v>940</v>
      </c>
      <c r="D1141" s="343" t="s">
        <v>435</v>
      </c>
      <c r="E1141" s="344"/>
      <c r="F1141" s="17"/>
      <c r="G1141" s="35"/>
    </row>
    <row r="1142" spans="2:9" hidden="1" x14ac:dyDescent="0.2">
      <c r="B1142" s="85"/>
      <c r="C1142" s="204" t="s">
        <v>941</v>
      </c>
      <c r="D1142" s="354" t="s">
        <v>488</v>
      </c>
      <c r="E1142" s="354"/>
      <c r="F1142" s="17"/>
      <c r="G1142" s="35"/>
    </row>
    <row r="1143" spans="2:9" hidden="1" x14ac:dyDescent="0.2">
      <c r="B1143" s="85"/>
      <c r="C1143" s="204" t="s">
        <v>942</v>
      </c>
      <c r="D1143" s="343" t="s">
        <v>321</v>
      </c>
      <c r="E1143" s="344"/>
      <c r="F1143" s="31"/>
      <c r="G1143" s="27"/>
    </row>
    <row r="1144" spans="2:9" ht="22.7" hidden="1" customHeight="1" x14ac:dyDescent="0.2">
      <c r="B1144" s="84" t="s">
        <v>322</v>
      </c>
      <c r="C1144" s="184" t="s">
        <v>86</v>
      </c>
      <c r="D1144" s="358" t="s">
        <v>346</v>
      </c>
      <c r="E1144" s="359"/>
      <c r="F1144" s="12">
        <v>1.0500000000000001E-2</v>
      </c>
      <c r="G1144" s="139"/>
      <c r="I1144" s="1"/>
    </row>
    <row r="1145" spans="2:9" ht="12.75" hidden="1" customHeight="1" x14ac:dyDescent="0.2">
      <c r="B1145" s="85"/>
      <c r="C1145" s="204" t="s">
        <v>933</v>
      </c>
      <c r="D1145" s="354" t="s">
        <v>661</v>
      </c>
      <c r="E1145" s="354"/>
      <c r="F1145" s="30"/>
      <c r="G1145" s="30"/>
      <c r="I1145" s="1"/>
    </row>
    <row r="1146" spans="2:9" ht="22.7" hidden="1" customHeight="1" x14ac:dyDescent="0.2">
      <c r="B1146" s="85"/>
      <c r="C1146" s="167"/>
      <c r="D1146" s="216" t="s">
        <v>865</v>
      </c>
      <c r="E1146" s="237" t="s">
        <v>283</v>
      </c>
      <c r="F1146" s="17"/>
      <c r="G1146" s="17"/>
      <c r="I1146" s="1"/>
    </row>
    <row r="1147" spans="2:9" ht="22.7" hidden="1" customHeight="1" x14ac:dyDescent="0.2">
      <c r="B1147" s="85"/>
      <c r="C1147" s="167"/>
      <c r="D1147" s="249" t="s">
        <v>322</v>
      </c>
      <c r="E1147" s="240" t="s">
        <v>465</v>
      </c>
      <c r="F1147" s="17"/>
      <c r="G1147" s="17"/>
      <c r="I1147" s="1"/>
    </row>
    <row r="1148" spans="2:9" ht="22.7" hidden="1" customHeight="1" x14ac:dyDescent="0.2">
      <c r="B1148" s="85"/>
      <c r="C1148" s="167"/>
      <c r="D1148" s="249" t="s">
        <v>866</v>
      </c>
      <c r="E1148" s="248" t="s">
        <v>160</v>
      </c>
      <c r="F1148" s="17"/>
      <c r="G1148" s="17"/>
      <c r="I1148" s="1"/>
    </row>
    <row r="1149" spans="2:9" ht="22.7" hidden="1" customHeight="1" x14ac:dyDescent="0.2">
      <c r="B1149" s="85"/>
      <c r="C1149" s="167"/>
      <c r="D1149" s="249" t="s">
        <v>867</v>
      </c>
      <c r="E1149" s="248" t="s">
        <v>161</v>
      </c>
      <c r="F1149" s="17"/>
      <c r="G1149" s="17"/>
      <c r="I1149" s="1"/>
    </row>
    <row r="1150" spans="2:9" ht="22.7" hidden="1" customHeight="1" x14ac:dyDescent="0.2">
      <c r="B1150" s="85"/>
      <c r="C1150" s="167"/>
      <c r="D1150" s="249" t="s">
        <v>868</v>
      </c>
      <c r="E1150" s="235" t="s">
        <v>284</v>
      </c>
      <c r="F1150" s="17"/>
      <c r="G1150" s="17"/>
      <c r="I1150" s="1"/>
    </row>
    <row r="1151" spans="2:9" ht="22.7" hidden="1" customHeight="1" x14ac:dyDescent="0.2">
      <c r="B1151" s="85"/>
      <c r="C1151" s="167"/>
      <c r="D1151" s="249" t="s">
        <v>869</v>
      </c>
      <c r="E1151" s="248" t="s">
        <v>285</v>
      </c>
      <c r="F1151" s="17"/>
      <c r="G1151" s="17"/>
      <c r="I1151" s="1"/>
    </row>
    <row r="1152" spans="2:9" ht="22.7" hidden="1" customHeight="1" x14ac:dyDescent="0.2">
      <c r="B1152" s="85"/>
      <c r="C1152" s="204" t="s">
        <v>934</v>
      </c>
      <c r="D1152" s="354" t="s">
        <v>925</v>
      </c>
      <c r="E1152" s="354"/>
      <c r="F1152" s="17"/>
      <c r="G1152" s="17"/>
      <c r="I1152" s="1"/>
    </row>
    <row r="1153" spans="2:99" ht="22.7" hidden="1" customHeight="1" x14ac:dyDescent="0.2">
      <c r="B1153" s="85"/>
      <c r="C1153" s="204" t="s">
        <v>935</v>
      </c>
      <c r="D1153" s="347" t="s">
        <v>823</v>
      </c>
      <c r="E1153" s="344"/>
      <c r="F1153" s="17"/>
      <c r="G1153" s="17"/>
      <c r="I1153" s="1"/>
    </row>
    <row r="1154" spans="2:99" ht="22.7" hidden="1" customHeight="1" x14ac:dyDescent="0.2">
      <c r="B1154" s="85"/>
      <c r="C1154" s="204" t="s">
        <v>936</v>
      </c>
      <c r="D1154" s="412" t="s">
        <v>836</v>
      </c>
      <c r="E1154" s="413"/>
      <c r="F1154" s="17"/>
      <c r="G1154" s="17"/>
      <c r="I1154" s="1"/>
    </row>
    <row r="1155" spans="2:99" ht="22.7" hidden="1" customHeight="1" x14ac:dyDescent="0.2">
      <c r="B1155" s="85"/>
      <c r="C1155" s="204" t="s">
        <v>937</v>
      </c>
      <c r="D1155" s="354" t="s">
        <v>824</v>
      </c>
      <c r="E1155" s="354"/>
      <c r="F1155" s="17"/>
      <c r="G1155" s="17"/>
      <c r="I1155" s="1"/>
    </row>
    <row r="1156" spans="2:99" ht="22.7" hidden="1" customHeight="1" x14ac:dyDescent="0.2">
      <c r="B1156" s="85"/>
      <c r="C1156" s="204" t="s">
        <v>938</v>
      </c>
      <c r="D1156" s="343" t="s">
        <v>825</v>
      </c>
      <c r="E1156" s="344"/>
      <c r="F1156" s="17"/>
      <c r="G1156" s="17"/>
      <c r="I1156" s="1"/>
    </row>
    <row r="1157" spans="2:99" ht="12.75" hidden="1" customHeight="1" x14ac:dyDescent="0.2">
      <c r="B1157" s="85"/>
      <c r="C1157" s="204" t="s">
        <v>939</v>
      </c>
      <c r="D1157" s="343" t="s">
        <v>826</v>
      </c>
      <c r="E1157" s="344"/>
      <c r="F1157" s="17"/>
      <c r="G1157" s="17"/>
      <c r="I1157" s="1"/>
    </row>
    <row r="1158" spans="2:99" ht="12.75" hidden="1" customHeight="1" x14ac:dyDescent="0.2">
      <c r="B1158" s="87"/>
      <c r="C1158" s="204" t="s">
        <v>940</v>
      </c>
      <c r="D1158" s="343" t="s">
        <v>791</v>
      </c>
      <c r="E1158" s="344"/>
      <c r="F1158" s="31"/>
      <c r="G1158" s="31"/>
      <c r="I1158" s="1"/>
    </row>
    <row r="1159" spans="2:99" ht="27.75" hidden="1" x14ac:dyDescent="0.4">
      <c r="F1159" s="78"/>
      <c r="G1159" s="108" t="str">
        <f>+G$43</f>
        <v>Offenlegung Pleißemühlgraben BA 0</v>
      </c>
    </row>
    <row r="1160" spans="2:99" ht="12.75" hidden="1" x14ac:dyDescent="0.2">
      <c r="B1160" s="81" t="s">
        <v>322</v>
      </c>
      <c r="E1160" s="252"/>
      <c r="F1160" s="109"/>
      <c r="G1160" s="110" t="str">
        <f>+G$44</f>
        <v>Anl. I.1 - Freianlagenplanung</v>
      </c>
    </row>
    <row r="1161" spans="2:99" ht="3" hidden="1" customHeight="1" x14ac:dyDescent="0.2">
      <c r="B1161" s="80"/>
      <c r="C1161" s="253"/>
      <c r="D1161" s="253"/>
      <c r="E1161" s="253"/>
      <c r="F1161" s="79"/>
      <c r="G1161" s="78"/>
      <c r="H1161" s="6"/>
      <c r="I1161" s="6"/>
      <c r="J1161" s="6"/>
      <c r="K1161" s="6"/>
      <c r="L1161" s="6"/>
      <c r="M1161" s="6"/>
      <c r="N1161" s="6"/>
      <c r="O1161" s="6"/>
      <c r="AA1161" s="6"/>
      <c r="AM1161" s="6"/>
      <c r="AY1161" s="6"/>
      <c r="BK1161" s="6"/>
      <c r="BW1161" s="6"/>
      <c r="CI1161" s="6"/>
      <c r="CU1161" s="6"/>
    </row>
    <row r="1162" spans="2:99" ht="12" hidden="1" customHeight="1" x14ac:dyDescent="0.2">
      <c r="B1162" s="365" t="str">
        <f>+$B$46</f>
        <v>Anlage [ ] zum Vertrag Landschaftsarchitekt zwischen [  ]</v>
      </c>
      <c r="C1162" s="366" t="str">
        <f>+$B$46</f>
        <v>Anlage [ ] zum Vertrag Landschaftsarchitekt zwischen [  ]</v>
      </c>
      <c r="D1162" s="366" t="str">
        <f>+$B$46</f>
        <v>Anlage [ ] zum Vertrag Landschaftsarchitekt zwischen [  ]</v>
      </c>
      <c r="E1162" s="367" t="str">
        <f>+$B$46</f>
        <v>Anlage [ ] zum Vertrag Landschaftsarchitekt zwischen [  ]</v>
      </c>
      <c r="F1162" s="146" t="s">
        <v>322</v>
      </c>
      <c r="G1162" s="147" t="s">
        <v>570</v>
      </c>
    </row>
    <row r="1163" spans="2:99" ht="12" hidden="1" customHeight="1" x14ac:dyDescent="0.2">
      <c r="B1163" s="365" t="str">
        <f>+$B$47</f>
        <v>Leistungspflichten und Teilleistungsbewertungen zur Objektplanung für Freianlagen</v>
      </c>
      <c r="C1163" s="366" t="str">
        <f>+$B$47</f>
        <v>Leistungspflichten und Teilleistungsbewertungen zur Objektplanung für Freianlagen</v>
      </c>
      <c r="D1163" s="366" t="str">
        <f>+$B$47</f>
        <v>Leistungspflichten und Teilleistungsbewertungen zur Objektplanung für Freianlagen</v>
      </c>
      <c r="E1163" s="367" t="str">
        <f>+$B$47</f>
        <v>Leistungspflichten und Teilleistungsbewertungen zur Objektplanung für Freianlagen</v>
      </c>
      <c r="F1163" s="288" t="s">
        <v>1035</v>
      </c>
      <c r="G1163" s="287">
        <f>+G$5</f>
        <v>44617</v>
      </c>
    </row>
    <row r="1164" spans="2:99" ht="12" hidden="1" customHeight="1" x14ac:dyDescent="0.2">
      <c r="B1164" s="398" t="str">
        <f>+$B$48</f>
        <v>Freianlagenplanung HOAI § 39(4)</v>
      </c>
      <c r="C1164" s="399" t="str">
        <f>+$B$48</f>
        <v>Freianlagenplanung HOAI § 39(4)</v>
      </c>
      <c r="D1164" s="399" t="str">
        <f>+$B$48</f>
        <v>Freianlagenplanung HOAI § 39(4)</v>
      </c>
      <c r="E1164" s="400" t="str">
        <f>+$B$48</f>
        <v>Freianlagenplanung HOAI § 39(4)</v>
      </c>
      <c r="F1164" s="22"/>
      <c r="G1164" s="23"/>
    </row>
    <row r="1165" spans="2:99" ht="12.75" hidden="1" customHeight="1" x14ac:dyDescent="0.2">
      <c r="B1165" s="149"/>
      <c r="C1165" s="401" t="s">
        <v>188</v>
      </c>
      <c r="D1165" s="401"/>
      <c r="E1165" s="401"/>
      <c r="F1165" s="148" t="str">
        <f>+F$49</f>
        <v>Basis</v>
      </c>
      <c r="G1165" s="148" t="str">
        <f>+G$49</f>
        <v>Vertrag</v>
      </c>
      <c r="I1165" s="1" t="s">
        <v>322</v>
      </c>
    </row>
    <row r="1166" spans="2:99" ht="22.7" hidden="1" customHeight="1" x14ac:dyDescent="0.2">
      <c r="B1166" s="47" t="s">
        <v>82</v>
      </c>
      <c r="C1166" s="358" t="s">
        <v>980</v>
      </c>
      <c r="D1166" s="364"/>
      <c r="E1166" s="359"/>
      <c r="F1166" s="24" t="s">
        <v>322</v>
      </c>
      <c r="G1166" s="25"/>
    </row>
    <row r="1167" spans="2:99" ht="12.75" hidden="1" x14ac:dyDescent="0.2">
      <c r="B1167" s="83"/>
      <c r="C1167" s="403" t="s">
        <v>292</v>
      </c>
      <c r="D1167" s="404"/>
      <c r="E1167" s="405"/>
      <c r="F1167" s="26" t="s">
        <v>322</v>
      </c>
      <c r="G1167" s="27"/>
      <c r="H1167" s="2"/>
      <c r="I1167" s="1"/>
    </row>
    <row r="1168" spans="2:99" ht="12.75" hidden="1" x14ac:dyDescent="0.2">
      <c r="B1168" s="45" t="s">
        <v>322</v>
      </c>
      <c r="C1168" s="184" t="s">
        <v>87</v>
      </c>
      <c r="D1168" s="407" t="s">
        <v>347</v>
      </c>
      <c r="E1168" s="407"/>
      <c r="F1168" s="38">
        <v>1.2500000000000001E-2</v>
      </c>
      <c r="G1168" s="140"/>
      <c r="I1168" s="1"/>
    </row>
    <row r="1169" spans="1:9" ht="43.5" hidden="1" customHeight="1" x14ac:dyDescent="0.2">
      <c r="B1169" s="84"/>
      <c r="C1169" s="206" t="s">
        <v>933</v>
      </c>
      <c r="D1169" s="452" t="s">
        <v>1046</v>
      </c>
      <c r="E1169" s="420"/>
      <c r="F1169" s="30"/>
      <c r="G1169" s="30"/>
      <c r="I1169" s="1"/>
    </row>
    <row r="1170" spans="1:9" s="4" customFormat="1" hidden="1" x14ac:dyDescent="0.2">
      <c r="A1170"/>
      <c r="B1170" s="33"/>
      <c r="C1170" s="175"/>
      <c r="D1170" s="379" t="s">
        <v>2</v>
      </c>
      <c r="E1170" s="346"/>
      <c r="F1170" s="17"/>
      <c r="G1170" s="17"/>
    </row>
    <row r="1171" spans="1:9" s="1" customFormat="1" ht="12.75" hidden="1" x14ac:dyDescent="0.2">
      <c r="A1171"/>
      <c r="B1171" s="45"/>
      <c r="C1171" s="170"/>
      <c r="D1171" s="249" t="s">
        <v>865</v>
      </c>
      <c r="E1171" s="200" t="s">
        <v>502</v>
      </c>
      <c r="F1171" s="17"/>
      <c r="G1171" s="17"/>
    </row>
    <row r="1172" spans="1:9" s="1" customFormat="1" ht="12.75" hidden="1" x14ac:dyDescent="0.2">
      <c r="A1172"/>
      <c r="B1172" s="45"/>
      <c r="C1172" s="170"/>
      <c r="D1172" s="249" t="s">
        <v>866</v>
      </c>
      <c r="E1172" s="200" t="s">
        <v>503</v>
      </c>
      <c r="F1172" s="17"/>
      <c r="G1172" s="17"/>
    </row>
    <row r="1173" spans="1:9" s="1" customFormat="1" ht="12.75" hidden="1" x14ac:dyDescent="0.2">
      <c r="A1173"/>
      <c r="B1173" s="45"/>
      <c r="C1173" s="170"/>
      <c r="D1173" s="249" t="s">
        <v>867</v>
      </c>
      <c r="E1173" s="200" t="s">
        <v>336</v>
      </c>
      <c r="F1173" s="17"/>
      <c r="G1173" s="17"/>
    </row>
    <row r="1174" spans="1:9" s="1" customFormat="1" ht="12.75" hidden="1" x14ac:dyDescent="0.2">
      <c r="A1174"/>
      <c r="B1174" s="45"/>
      <c r="C1174" s="170"/>
      <c r="D1174" s="249" t="s">
        <v>868</v>
      </c>
      <c r="E1174" s="200" t="s">
        <v>504</v>
      </c>
      <c r="F1174" s="17"/>
      <c r="G1174" s="17"/>
    </row>
    <row r="1175" spans="1:9" s="1" customFormat="1" ht="12.75" hidden="1" x14ac:dyDescent="0.2">
      <c r="A1175"/>
      <c r="B1175" s="45"/>
      <c r="C1175" s="170"/>
      <c r="D1175" s="249" t="s">
        <v>869</v>
      </c>
      <c r="E1175" s="200" t="s">
        <v>505</v>
      </c>
      <c r="F1175" s="17"/>
      <c r="G1175" s="17"/>
    </row>
    <row r="1176" spans="1:9" s="1" customFormat="1" ht="12.75" hidden="1" x14ac:dyDescent="0.2">
      <c r="A1176"/>
      <c r="B1176" s="45"/>
      <c r="C1176" s="170"/>
      <c r="D1176" s="249" t="s">
        <v>870</v>
      </c>
      <c r="E1176" s="200" t="s">
        <v>1040</v>
      </c>
      <c r="F1176" s="17"/>
      <c r="G1176" s="17"/>
    </row>
    <row r="1177" spans="1:9" s="1" customFormat="1" ht="12.75" hidden="1" x14ac:dyDescent="0.2">
      <c r="A1177"/>
      <c r="B1177" s="45"/>
      <c r="C1177" s="170"/>
      <c r="D1177" s="249" t="s">
        <v>871</v>
      </c>
      <c r="E1177" s="200" t="s">
        <v>337</v>
      </c>
      <c r="F1177" s="17"/>
      <c r="G1177" s="17"/>
    </row>
    <row r="1178" spans="1:9" s="1" customFormat="1" ht="12.75" hidden="1" x14ac:dyDescent="0.2">
      <c r="A1178"/>
      <c r="B1178" s="45"/>
      <c r="C1178" s="170"/>
      <c r="D1178" s="249" t="s">
        <v>872</v>
      </c>
      <c r="E1178" s="200" t="s">
        <v>473</v>
      </c>
      <c r="F1178" s="17"/>
      <c r="G1178" s="17"/>
    </row>
    <row r="1179" spans="1:9" s="1" customFormat="1" ht="12.75" hidden="1" x14ac:dyDescent="0.2">
      <c r="A1179"/>
      <c r="B1179" s="45"/>
      <c r="C1179" s="170"/>
      <c r="D1179" s="249" t="s">
        <v>873</v>
      </c>
      <c r="E1179" s="200" t="s">
        <v>474</v>
      </c>
      <c r="F1179" s="17"/>
      <c r="G1179" s="17"/>
    </row>
    <row r="1180" spans="1:9" s="1" customFormat="1" ht="12.75" hidden="1" x14ac:dyDescent="0.2">
      <c r="A1180"/>
      <c r="B1180" s="45"/>
      <c r="C1180" s="204" t="s">
        <v>934</v>
      </c>
      <c r="D1180" s="343" t="s">
        <v>516</v>
      </c>
      <c r="E1180" s="344"/>
      <c r="F1180" s="17"/>
      <c r="G1180" s="17"/>
    </row>
    <row r="1181" spans="1:9" s="1" customFormat="1" ht="22.7" hidden="1" customHeight="1" x14ac:dyDescent="0.2">
      <c r="A1181"/>
      <c r="B1181" s="45"/>
      <c r="C1181" s="204" t="s">
        <v>935</v>
      </c>
      <c r="D1181" s="380" t="s">
        <v>517</v>
      </c>
      <c r="E1181" s="346"/>
      <c r="F1181" s="17"/>
      <c r="G1181" s="17"/>
    </row>
    <row r="1182" spans="1:9" s="1" customFormat="1" ht="22.7" hidden="1" customHeight="1" x14ac:dyDescent="0.2">
      <c r="A1182"/>
      <c r="B1182" s="45"/>
      <c r="C1182" s="204" t="s">
        <v>936</v>
      </c>
      <c r="D1182" s="343" t="s">
        <v>832</v>
      </c>
      <c r="E1182" s="344"/>
      <c r="F1182" s="17"/>
      <c r="G1182" s="17"/>
    </row>
    <row r="1183" spans="1:9" s="4" customFormat="1" hidden="1" x14ac:dyDescent="0.2">
      <c r="A1183"/>
      <c r="B1183" s="33"/>
      <c r="C1183" s="204" t="s">
        <v>937</v>
      </c>
      <c r="D1183" s="343" t="s">
        <v>348</v>
      </c>
      <c r="E1183" s="344"/>
      <c r="F1183" s="17"/>
      <c r="G1183" s="17"/>
    </row>
    <row r="1184" spans="1:9" s="1" customFormat="1" ht="12.75" hidden="1" customHeight="1" x14ac:dyDescent="0.2">
      <c r="A1184"/>
      <c r="B1184" s="45"/>
      <c r="C1184" s="204" t="s">
        <v>938</v>
      </c>
      <c r="D1184" s="343" t="s">
        <v>775</v>
      </c>
      <c r="E1184" s="344"/>
      <c r="F1184" s="17"/>
      <c r="G1184" s="17"/>
    </row>
    <row r="1185" spans="1:9" s="1" customFormat="1" ht="33" hidden="1" customHeight="1" x14ac:dyDescent="0.2">
      <c r="A1185" s="263"/>
      <c r="B1185" s="45"/>
      <c r="C1185" s="204" t="s">
        <v>939</v>
      </c>
      <c r="D1185" s="343" t="s">
        <v>1047</v>
      </c>
      <c r="E1185" s="344"/>
      <c r="F1185" s="17"/>
      <c r="G1185" s="17"/>
    </row>
    <row r="1186" spans="1:9" s="4" customFormat="1" ht="12.75" hidden="1" x14ac:dyDescent="0.2">
      <c r="A1186"/>
      <c r="B1186" s="45"/>
      <c r="C1186" s="204" t="s">
        <v>940</v>
      </c>
      <c r="D1186" s="343" t="s">
        <v>338</v>
      </c>
      <c r="E1186" s="344"/>
      <c r="F1186" s="31"/>
      <c r="G1186" s="31"/>
    </row>
    <row r="1187" spans="1:9" ht="12.75" hidden="1" x14ac:dyDescent="0.2">
      <c r="B1187" s="45" t="s">
        <v>322</v>
      </c>
      <c r="C1187" s="184" t="s">
        <v>88</v>
      </c>
      <c r="D1187" s="358" t="s">
        <v>349</v>
      </c>
      <c r="E1187" s="359"/>
      <c r="F1187" s="29">
        <v>2.9499999999999998E-2</v>
      </c>
      <c r="G1187" s="139"/>
      <c r="I1187" s="1"/>
    </row>
    <row r="1188" spans="1:9" ht="23.25" hidden="1" customHeight="1" x14ac:dyDescent="0.2">
      <c r="B1188" s="45"/>
      <c r="C1188" s="204" t="s">
        <v>933</v>
      </c>
      <c r="D1188" s="354" t="s">
        <v>382</v>
      </c>
      <c r="E1188" s="354"/>
      <c r="F1188" s="30"/>
      <c r="G1188" s="30"/>
      <c r="I1188" s="1"/>
    </row>
    <row r="1189" spans="1:9" ht="12.75" hidden="1" x14ac:dyDescent="0.2">
      <c r="B1189" s="45"/>
      <c r="C1189" s="204" t="s">
        <v>934</v>
      </c>
      <c r="D1189" s="343" t="s">
        <v>235</v>
      </c>
      <c r="E1189" s="344"/>
      <c r="F1189" s="17"/>
      <c r="G1189" s="17"/>
      <c r="I1189" s="1"/>
    </row>
    <row r="1190" spans="1:9" ht="22.7" hidden="1" customHeight="1" x14ac:dyDescent="0.2">
      <c r="B1190" s="45"/>
      <c r="C1190" s="204" t="s">
        <v>935</v>
      </c>
      <c r="D1190" s="343" t="s">
        <v>236</v>
      </c>
      <c r="E1190" s="344"/>
      <c r="F1190" s="17"/>
      <c r="G1190" s="17"/>
      <c r="I1190" s="1"/>
    </row>
    <row r="1191" spans="1:9" ht="22.7" hidden="1" customHeight="1" x14ac:dyDescent="0.2">
      <c r="B1191" s="45"/>
      <c r="C1191" s="206" t="s">
        <v>936</v>
      </c>
      <c r="D1191" s="354" t="s">
        <v>387</v>
      </c>
      <c r="E1191" s="354"/>
      <c r="F1191" s="17"/>
      <c r="G1191" s="17"/>
      <c r="I1191" s="1"/>
    </row>
    <row r="1192" spans="1:9" ht="22.7" hidden="1" customHeight="1" x14ac:dyDescent="0.2">
      <c r="B1192" s="45"/>
      <c r="C1192" s="206" t="s">
        <v>937</v>
      </c>
      <c r="D1192" s="439" t="s">
        <v>1041</v>
      </c>
      <c r="E1192" s="439"/>
      <c r="F1192" s="17"/>
      <c r="G1192" s="17"/>
      <c r="I1192" s="1"/>
    </row>
    <row r="1193" spans="1:9" ht="33" hidden="1" customHeight="1" x14ac:dyDescent="0.2">
      <c r="B1193" s="45"/>
      <c r="C1193" s="207" t="s">
        <v>322</v>
      </c>
      <c r="D1193" s="440" t="s">
        <v>576</v>
      </c>
      <c r="E1193" s="440"/>
      <c r="F1193" s="17"/>
      <c r="G1193" s="17"/>
      <c r="I1193" s="1"/>
    </row>
    <row r="1194" spans="1:9" ht="22.7" hidden="1" customHeight="1" x14ac:dyDescent="0.2">
      <c r="B1194" s="45"/>
      <c r="C1194" s="207" t="s">
        <v>938</v>
      </c>
      <c r="D1194" s="347" t="s">
        <v>784</v>
      </c>
      <c r="E1194" s="348"/>
      <c r="F1194" s="17"/>
      <c r="G1194" s="17"/>
      <c r="I1194" s="1"/>
    </row>
    <row r="1195" spans="1:9" ht="12.75" hidden="1" x14ac:dyDescent="0.2">
      <c r="B1195" s="45"/>
      <c r="C1195" s="204" t="s">
        <v>939</v>
      </c>
      <c r="D1195" s="343" t="s">
        <v>828</v>
      </c>
      <c r="E1195" s="344"/>
      <c r="F1195" s="31"/>
      <c r="G1195" s="31"/>
      <c r="I1195" s="1"/>
    </row>
    <row r="1196" spans="1:9" ht="12.75" hidden="1" x14ac:dyDescent="0.2">
      <c r="B1196" s="45" t="s">
        <v>322</v>
      </c>
      <c r="C1196" s="185" t="s">
        <v>89</v>
      </c>
      <c r="D1196" s="358" t="s">
        <v>565</v>
      </c>
      <c r="E1196" s="359"/>
      <c r="F1196" s="29">
        <v>4.5499999999999999E-2</v>
      </c>
      <c r="G1196" s="140"/>
      <c r="I1196" s="1"/>
    </row>
    <row r="1197" spans="1:9" ht="22.7" hidden="1" customHeight="1" x14ac:dyDescent="0.2">
      <c r="B1197" s="45"/>
      <c r="C1197" s="206" t="s">
        <v>933</v>
      </c>
      <c r="D1197" s="452" t="s">
        <v>919</v>
      </c>
      <c r="E1197" s="424"/>
      <c r="F1197" s="30"/>
      <c r="G1197" s="30"/>
      <c r="I1197" s="1"/>
    </row>
    <row r="1198" spans="1:9" ht="22.7" hidden="1" customHeight="1" x14ac:dyDescent="0.2">
      <c r="B1198" s="45"/>
      <c r="C1198" s="204" t="s">
        <v>934</v>
      </c>
      <c r="D1198" s="424" t="s">
        <v>359</v>
      </c>
      <c r="E1198" s="424"/>
      <c r="F1198" s="17"/>
      <c r="G1198" s="17"/>
      <c r="I1198" s="1"/>
    </row>
    <row r="1199" spans="1:9" ht="12.75" hidden="1" customHeight="1" x14ac:dyDescent="0.2">
      <c r="B1199" s="45"/>
      <c r="C1199" s="207" t="s">
        <v>935</v>
      </c>
      <c r="D1199" s="343" t="s">
        <v>1045</v>
      </c>
      <c r="E1199" s="344"/>
      <c r="F1199" s="17"/>
      <c r="G1199" s="17"/>
      <c r="I1199" s="1"/>
    </row>
    <row r="1200" spans="1:9" ht="12.75" hidden="1" customHeight="1" x14ac:dyDescent="0.2">
      <c r="B1200" s="45"/>
      <c r="C1200" s="204" t="s">
        <v>936</v>
      </c>
      <c r="D1200" s="354" t="s">
        <v>360</v>
      </c>
      <c r="E1200" s="354"/>
      <c r="F1200" s="17"/>
      <c r="G1200" s="17"/>
      <c r="I1200" s="1"/>
    </row>
    <row r="1201" spans="2:99" ht="22.7" hidden="1" customHeight="1" x14ac:dyDescent="0.2">
      <c r="B1201" s="45"/>
      <c r="C1201" s="204" t="s">
        <v>937</v>
      </c>
      <c r="D1201" s="343" t="s">
        <v>1042</v>
      </c>
      <c r="E1201" s="344"/>
      <c r="F1201" s="17"/>
      <c r="G1201" s="17"/>
      <c r="I1201" s="1"/>
    </row>
    <row r="1202" spans="2:99" ht="22.7" hidden="1" customHeight="1" x14ac:dyDescent="0.2">
      <c r="B1202" s="45"/>
      <c r="C1202" s="204" t="s">
        <v>938</v>
      </c>
      <c r="D1202" s="347" t="s">
        <v>445</v>
      </c>
      <c r="E1202" s="348"/>
      <c r="F1202" s="17"/>
      <c r="G1202" s="17"/>
      <c r="I1202" s="1"/>
    </row>
    <row r="1203" spans="2:99" ht="22.7" hidden="1" customHeight="1" x14ac:dyDescent="0.2">
      <c r="B1203" s="45"/>
      <c r="C1203" s="204" t="s">
        <v>939</v>
      </c>
      <c r="D1203" s="347" t="s">
        <v>585</v>
      </c>
      <c r="E1203" s="348"/>
      <c r="F1203" s="17"/>
      <c r="G1203" s="17"/>
      <c r="I1203" s="1"/>
    </row>
    <row r="1204" spans="2:99" ht="12.75" hidden="1" x14ac:dyDescent="0.2">
      <c r="B1204" s="45"/>
      <c r="C1204" s="204" t="s">
        <v>940</v>
      </c>
      <c r="D1204" s="352" t="s">
        <v>446</v>
      </c>
      <c r="E1204" s="353"/>
      <c r="F1204" s="17"/>
      <c r="G1204" s="17"/>
      <c r="I1204" s="1"/>
    </row>
    <row r="1205" spans="2:99" ht="33" hidden="1" customHeight="1" x14ac:dyDescent="0.2">
      <c r="B1205" s="45"/>
      <c r="C1205" s="204" t="s">
        <v>941</v>
      </c>
      <c r="D1205" s="347" t="s">
        <v>457</v>
      </c>
      <c r="E1205" s="348"/>
      <c r="F1205" s="17"/>
      <c r="G1205" s="17"/>
      <c r="I1205" s="1"/>
    </row>
    <row r="1206" spans="2:99" ht="22.7" hidden="1" customHeight="1" x14ac:dyDescent="0.2">
      <c r="B1206" s="45"/>
      <c r="C1206" s="204" t="s">
        <v>942</v>
      </c>
      <c r="D1206" s="354" t="s">
        <v>827</v>
      </c>
      <c r="E1206" s="354"/>
      <c r="F1206" s="31"/>
      <c r="G1206" s="31"/>
      <c r="I1206" s="1"/>
    </row>
    <row r="1207" spans="2:99" ht="12.75" hidden="1" x14ac:dyDescent="0.2">
      <c r="B1207" s="45" t="s">
        <v>322</v>
      </c>
      <c r="C1207" s="185" t="s">
        <v>90</v>
      </c>
      <c r="D1207" s="358" t="s">
        <v>920</v>
      </c>
      <c r="E1207" s="359"/>
      <c r="F1207" s="29">
        <v>1.2500000000000001E-2</v>
      </c>
      <c r="G1207" s="139"/>
      <c r="I1207" s="1"/>
    </row>
    <row r="1208" spans="2:99" ht="22.7" hidden="1" customHeight="1" x14ac:dyDescent="0.2">
      <c r="B1208" s="84"/>
      <c r="C1208" s="206" t="s">
        <v>933</v>
      </c>
      <c r="D1208" s="419" t="s">
        <v>528</v>
      </c>
      <c r="E1208" s="420"/>
      <c r="F1208" s="25"/>
      <c r="G1208" s="30"/>
      <c r="I1208" s="1"/>
    </row>
    <row r="1209" spans="2:99" ht="12.75" hidden="1" customHeight="1" x14ac:dyDescent="0.2">
      <c r="B1209" s="84"/>
      <c r="C1209" s="207" t="s">
        <v>322</v>
      </c>
      <c r="D1209" s="345" t="s">
        <v>422</v>
      </c>
      <c r="E1209" s="346"/>
      <c r="F1209" s="35"/>
      <c r="G1209" s="17"/>
      <c r="I1209" s="1"/>
    </row>
    <row r="1210" spans="2:99" ht="12.75" hidden="1" customHeight="1" x14ac:dyDescent="0.2">
      <c r="B1210" s="84"/>
      <c r="C1210" s="207" t="s">
        <v>934</v>
      </c>
      <c r="D1210" s="352" t="s">
        <v>837</v>
      </c>
      <c r="E1210" s="353"/>
      <c r="F1210" s="17"/>
      <c r="G1210" s="17"/>
      <c r="I1210" s="1"/>
    </row>
    <row r="1211" spans="2:99" ht="12.75" hidden="1" customHeight="1" x14ac:dyDescent="0.2">
      <c r="B1211" s="84"/>
      <c r="C1211" s="204" t="s">
        <v>935</v>
      </c>
      <c r="D1211" s="354" t="s">
        <v>724</v>
      </c>
      <c r="E1211" s="355"/>
      <c r="F1211" s="17"/>
      <c r="G1211" s="17"/>
      <c r="I1211" s="1"/>
    </row>
    <row r="1212" spans="2:99" ht="22.7" hidden="1" customHeight="1" x14ac:dyDescent="0.2">
      <c r="B1212" s="89"/>
      <c r="C1212" s="204" t="s">
        <v>936</v>
      </c>
      <c r="D1212" s="343" t="s">
        <v>827</v>
      </c>
      <c r="E1212" s="344"/>
      <c r="F1212" s="31"/>
      <c r="G1212" s="31"/>
      <c r="I1212" s="1"/>
    </row>
    <row r="1213" spans="2:99" ht="27.75" hidden="1" x14ac:dyDescent="0.4">
      <c r="F1213" s="78"/>
      <c r="G1213" s="108" t="str">
        <f>+G$43</f>
        <v>Offenlegung Pleißemühlgraben BA 0</v>
      </c>
    </row>
    <row r="1214" spans="2:99" ht="12.75" hidden="1" x14ac:dyDescent="0.2">
      <c r="B1214" s="81" t="s">
        <v>322</v>
      </c>
      <c r="E1214" s="252"/>
      <c r="F1214" s="109"/>
      <c r="G1214" s="110" t="str">
        <f>+G$44</f>
        <v>Anl. I.1 - Freianlagenplanung</v>
      </c>
    </row>
    <row r="1215" spans="2:99" ht="3" hidden="1" customHeight="1" x14ac:dyDescent="0.2">
      <c r="B1215" s="80"/>
      <c r="C1215" s="253"/>
      <c r="D1215" s="253"/>
      <c r="E1215" s="253"/>
      <c r="F1215" s="79"/>
      <c r="G1215" s="78"/>
      <c r="H1215" s="6"/>
      <c r="I1215" s="6"/>
      <c r="J1215" s="6"/>
      <c r="K1215" s="6"/>
      <c r="L1215" s="6"/>
      <c r="M1215" s="6"/>
      <c r="N1215" s="6"/>
      <c r="O1215" s="6"/>
      <c r="AA1215" s="6"/>
      <c r="AM1215" s="6"/>
      <c r="AY1215" s="6"/>
      <c r="BK1215" s="6"/>
      <c r="BW1215" s="6"/>
      <c r="CI1215" s="6"/>
      <c r="CU1215" s="6"/>
    </row>
    <row r="1216" spans="2:99" ht="12" hidden="1" customHeight="1" x14ac:dyDescent="0.2">
      <c r="B1216" s="365" t="str">
        <f>+$B$46</f>
        <v>Anlage [ ] zum Vertrag Landschaftsarchitekt zwischen [  ]</v>
      </c>
      <c r="C1216" s="366" t="str">
        <f>+$B$46</f>
        <v>Anlage [ ] zum Vertrag Landschaftsarchitekt zwischen [  ]</v>
      </c>
      <c r="D1216" s="366" t="str">
        <f>+$B$46</f>
        <v>Anlage [ ] zum Vertrag Landschaftsarchitekt zwischen [  ]</v>
      </c>
      <c r="E1216" s="367" t="str">
        <f>+$B$46</f>
        <v>Anlage [ ] zum Vertrag Landschaftsarchitekt zwischen [  ]</v>
      </c>
      <c r="F1216" s="146" t="s">
        <v>322</v>
      </c>
      <c r="G1216" s="147" t="s">
        <v>571</v>
      </c>
    </row>
    <row r="1217" spans="2:9" ht="12" hidden="1" customHeight="1" x14ac:dyDescent="0.2">
      <c r="B1217" s="365" t="str">
        <f>+$B$47</f>
        <v>Leistungspflichten und Teilleistungsbewertungen zur Objektplanung für Freianlagen</v>
      </c>
      <c r="C1217" s="366" t="str">
        <f>+$B$47</f>
        <v>Leistungspflichten und Teilleistungsbewertungen zur Objektplanung für Freianlagen</v>
      </c>
      <c r="D1217" s="366" t="str">
        <f>+$B$47</f>
        <v>Leistungspflichten und Teilleistungsbewertungen zur Objektplanung für Freianlagen</v>
      </c>
      <c r="E1217" s="367" t="str">
        <f>+$B$47</f>
        <v>Leistungspflichten und Teilleistungsbewertungen zur Objektplanung für Freianlagen</v>
      </c>
      <c r="F1217" s="288" t="s">
        <v>1035</v>
      </c>
      <c r="G1217" s="287">
        <f>+G$5</f>
        <v>44617</v>
      </c>
    </row>
    <row r="1218" spans="2:9" ht="12" hidden="1" customHeight="1" x14ac:dyDescent="0.2">
      <c r="B1218" s="398" t="str">
        <f>+$B$48</f>
        <v>Freianlagenplanung HOAI § 39(4)</v>
      </c>
      <c r="C1218" s="399" t="str">
        <f>+$B$48</f>
        <v>Freianlagenplanung HOAI § 39(4)</v>
      </c>
      <c r="D1218" s="399" t="str">
        <f>+$B$48</f>
        <v>Freianlagenplanung HOAI § 39(4)</v>
      </c>
      <c r="E1218" s="400" t="str">
        <f>+$B$48</f>
        <v>Freianlagenplanung HOAI § 39(4)</v>
      </c>
      <c r="F1218" s="22"/>
      <c r="G1218" s="23"/>
    </row>
    <row r="1219" spans="2:9" ht="12.75" hidden="1" customHeight="1" x14ac:dyDescent="0.2">
      <c r="B1219" s="149"/>
      <c r="C1219" s="401" t="s">
        <v>188</v>
      </c>
      <c r="D1219" s="401"/>
      <c r="E1219" s="401"/>
      <c r="F1219" s="148" t="str">
        <f>+F$49</f>
        <v>Basis</v>
      </c>
      <c r="G1219" s="148" t="str">
        <f>+G$49</f>
        <v>Vertrag</v>
      </c>
      <c r="I1219" s="1" t="s">
        <v>322</v>
      </c>
    </row>
    <row r="1220" spans="2:9" ht="22.7" hidden="1" customHeight="1" x14ac:dyDescent="0.2">
      <c r="B1220" s="47" t="s">
        <v>82</v>
      </c>
      <c r="C1220" s="358" t="s">
        <v>980</v>
      </c>
      <c r="D1220" s="364"/>
      <c r="E1220" s="359"/>
      <c r="F1220" s="24" t="s">
        <v>322</v>
      </c>
      <c r="G1220" s="25"/>
    </row>
    <row r="1221" spans="2:9" ht="12.75" hidden="1" x14ac:dyDescent="0.2">
      <c r="B1221" s="83"/>
      <c r="C1221" s="403" t="s">
        <v>292</v>
      </c>
      <c r="D1221" s="404"/>
      <c r="E1221" s="405"/>
      <c r="F1221" s="26" t="s">
        <v>322</v>
      </c>
      <c r="G1221" s="27"/>
      <c r="H1221" s="2"/>
      <c r="I1221" s="1"/>
    </row>
    <row r="1222" spans="2:9" ht="24" hidden="1" customHeight="1" x14ac:dyDescent="0.2">
      <c r="B1222" s="84" t="s">
        <v>322</v>
      </c>
      <c r="C1222" s="196" t="s">
        <v>91</v>
      </c>
      <c r="D1222" s="358" t="s">
        <v>518</v>
      </c>
      <c r="E1222" s="359"/>
      <c r="F1222" s="64">
        <v>1.55E-2</v>
      </c>
      <c r="G1222" s="140"/>
    </row>
    <row r="1223" spans="2:9" hidden="1" x14ac:dyDescent="0.2">
      <c r="B1223" s="84"/>
      <c r="C1223" s="204" t="s">
        <v>933</v>
      </c>
      <c r="D1223" s="343" t="s">
        <v>372</v>
      </c>
      <c r="E1223" s="344"/>
      <c r="F1223" s="30"/>
      <c r="G1223" s="30"/>
    </row>
    <row r="1224" spans="2:9" ht="22.5" hidden="1" x14ac:dyDescent="0.2">
      <c r="B1224" s="84"/>
      <c r="C1224" s="170"/>
      <c r="D1224" s="249" t="s">
        <v>865</v>
      </c>
      <c r="E1224" s="235" t="s">
        <v>613</v>
      </c>
      <c r="F1224" s="17"/>
      <c r="G1224" s="17"/>
    </row>
    <row r="1225" spans="2:9" hidden="1" x14ac:dyDescent="0.2">
      <c r="B1225" s="84"/>
      <c r="C1225" s="167"/>
      <c r="D1225" s="249" t="s">
        <v>866</v>
      </c>
      <c r="E1225" s="200" t="s">
        <v>475</v>
      </c>
      <c r="F1225" s="17"/>
      <c r="G1225" s="17"/>
    </row>
    <row r="1226" spans="2:9" ht="22.5" hidden="1" x14ac:dyDescent="0.2">
      <c r="B1226" s="84"/>
      <c r="C1226" s="167"/>
      <c r="D1226" s="249" t="s">
        <v>867</v>
      </c>
      <c r="E1226" s="235" t="s">
        <v>1077</v>
      </c>
      <c r="F1226" s="17"/>
      <c r="G1226" s="17"/>
    </row>
    <row r="1227" spans="2:9" ht="22.5" hidden="1" x14ac:dyDescent="0.2">
      <c r="B1227" s="84"/>
      <c r="C1227" s="167"/>
      <c r="D1227" s="249" t="s">
        <v>868</v>
      </c>
      <c r="E1227" s="248" t="s">
        <v>459</v>
      </c>
      <c r="F1227" s="17"/>
      <c r="G1227" s="17"/>
    </row>
    <row r="1228" spans="2:9" ht="22.7" hidden="1" customHeight="1" x14ac:dyDescent="0.2">
      <c r="B1228" s="84"/>
      <c r="C1228" s="167"/>
      <c r="D1228" s="249" t="s">
        <v>869</v>
      </c>
      <c r="E1228" s="107" t="s">
        <v>563</v>
      </c>
      <c r="F1228" s="17"/>
      <c r="G1228" s="17"/>
    </row>
    <row r="1229" spans="2:9" hidden="1" x14ac:dyDescent="0.2">
      <c r="B1229" s="84"/>
      <c r="C1229" s="167"/>
      <c r="D1229" s="249" t="s">
        <v>870</v>
      </c>
      <c r="E1229" s="181" t="s">
        <v>257</v>
      </c>
      <c r="F1229" s="17"/>
      <c r="G1229" s="17"/>
    </row>
    <row r="1230" spans="2:9" hidden="1" x14ac:dyDescent="0.2">
      <c r="B1230" s="84"/>
      <c r="C1230" s="204" t="s">
        <v>934</v>
      </c>
      <c r="D1230" s="352" t="s">
        <v>730</v>
      </c>
      <c r="E1230" s="353"/>
      <c r="F1230" s="17"/>
      <c r="G1230" s="17"/>
    </row>
    <row r="1231" spans="2:9" ht="22.7" hidden="1" customHeight="1" x14ac:dyDescent="0.2">
      <c r="B1231" s="84"/>
      <c r="C1231" s="204" t="s">
        <v>935</v>
      </c>
      <c r="D1231" s="347" t="s">
        <v>445</v>
      </c>
      <c r="E1231" s="348"/>
      <c r="F1231" s="17"/>
      <c r="G1231" s="17"/>
    </row>
    <row r="1232" spans="2:9" hidden="1" x14ac:dyDescent="0.2">
      <c r="B1232" s="84"/>
      <c r="C1232" s="204" t="s">
        <v>936</v>
      </c>
      <c r="D1232" s="352" t="s">
        <v>722</v>
      </c>
      <c r="E1232" s="353"/>
      <c r="F1232" s="17"/>
      <c r="G1232" s="17"/>
    </row>
    <row r="1233" spans="2:9" ht="22.7" hidden="1" customHeight="1" x14ac:dyDescent="0.2">
      <c r="B1233" s="84"/>
      <c r="C1233" s="204" t="s">
        <v>937</v>
      </c>
      <c r="D1233" s="379" t="s">
        <v>352</v>
      </c>
      <c r="E1233" s="346"/>
      <c r="F1233" s="31"/>
      <c r="G1233" s="31"/>
    </row>
    <row r="1234" spans="2:9" ht="12.75" hidden="1" x14ac:dyDescent="0.2">
      <c r="B1234" s="84" t="s">
        <v>322</v>
      </c>
      <c r="C1234" s="66" t="s">
        <v>92</v>
      </c>
      <c r="D1234" s="358" t="s">
        <v>519</v>
      </c>
      <c r="E1234" s="359"/>
      <c r="F1234" s="29">
        <v>2E-3</v>
      </c>
      <c r="G1234" s="139"/>
      <c r="I1234" s="1"/>
    </row>
    <row r="1235" spans="2:9" ht="12.75" hidden="1" x14ac:dyDescent="0.2">
      <c r="B1235" s="85"/>
      <c r="C1235" s="204" t="s">
        <v>933</v>
      </c>
      <c r="D1235" s="353" t="s">
        <v>731</v>
      </c>
      <c r="E1235" s="353"/>
      <c r="F1235" s="30"/>
      <c r="G1235" s="30"/>
      <c r="I1235" s="1"/>
    </row>
    <row r="1236" spans="2:9" ht="12.75" hidden="1" x14ac:dyDescent="0.2">
      <c r="B1236" s="85"/>
      <c r="C1236" s="204" t="s">
        <v>934</v>
      </c>
      <c r="D1236" s="348" t="s">
        <v>720</v>
      </c>
      <c r="E1236" s="348"/>
      <c r="F1236" s="17"/>
      <c r="G1236" s="17"/>
      <c r="I1236" s="1"/>
    </row>
    <row r="1237" spans="2:9" ht="12.75" hidden="1" x14ac:dyDescent="0.2">
      <c r="B1237" s="85"/>
      <c r="C1237" s="204" t="s">
        <v>935</v>
      </c>
      <c r="D1237" s="348" t="s">
        <v>721</v>
      </c>
      <c r="E1237" s="348"/>
      <c r="F1237" s="17"/>
      <c r="G1237" s="17"/>
      <c r="I1237" s="1"/>
    </row>
    <row r="1238" spans="2:9" ht="12.75" hidden="1" x14ac:dyDescent="0.2">
      <c r="B1238" s="85"/>
      <c r="C1238" s="204" t="s">
        <v>936</v>
      </c>
      <c r="D1238" s="353" t="s">
        <v>718</v>
      </c>
      <c r="E1238" s="353"/>
      <c r="F1238" s="17"/>
      <c r="G1238" s="17"/>
      <c r="I1238" s="1"/>
    </row>
    <row r="1239" spans="2:9" ht="12.75" hidden="1" x14ac:dyDescent="0.2">
      <c r="B1239" s="85"/>
      <c r="C1239" s="204" t="s">
        <v>937</v>
      </c>
      <c r="D1239" s="353" t="s">
        <v>719</v>
      </c>
      <c r="E1239" s="353"/>
      <c r="F1239" s="17"/>
      <c r="G1239" s="17"/>
      <c r="I1239" s="1"/>
    </row>
    <row r="1240" spans="2:9" ht="22.7" hidden="1" customHeight="1" x14ac:dyDescent="0.2">
      <c r="B1240" s="85"/>
      <c r="C1240" s="204" t="s">
        <v>938</v>
      </c>
      <c r="D1240" s="345" t="s">
        <v>839</v>
      </c>
      <c r="E1240" s="345"/>
      <c r="F1240" s="17"/>
      <c r="G1240" s="17"/>
      <c r="I1240" s="1"/>
    </row>
    <row r="1241" spans="2:9" ht="12.75" hidden="1" x14ac:dyDescent="0.2">
      <c r="B1241" s="85"/>
      <c r="C1241" s="204" t="s">
        <v>939</v>
      </c>
      <c r="D1241" s="353" t="s">
        <v>318</v>
      </c>
      <c r="E1241" s="353"/>
      <c r="F1241" s="17"/>
      <c r="G1241" s="17"/>
      <c r="I1241" s="1"/>
    </row>
    <row r="1242" spans="2:9" ht="12.75" hidden="1" x14ac:dyDescent="0.2">
      <c r="B1242" s="85"/>
      <c r="C1242" s="191"/>
      <c r="D1242" s="215" t="s">
        <v>865</v>
      </c>
      <c r="E1242" s="181" t="s">
        <v>485</v>
      </c>
      <c r="F1242" s="17"/>
      <c r="G1242" s="17"/>
      <c r="I1242" s="1"/>
    </row>
    <row r="1243" spans="2:9" ht="22.7" hidden="1" customHeight="1" x14ac:dyDescent="0.2">
      <c r="B1243" s="85"/>
      <c r="C1243" s="191"/>
      <c r="D1243" s="249" t="s">
        <v>866</v>
      </c>
      <c r="E1243" s="248" t="s">
        <v>436</v>
      </c>
      <c r="F1243" s="17"/>
      <c r="G1243" s="17"/>
      <c r="I1243" s="1"/>
    </row>
    <row r="1244" spans="2:9" ht="12.75" hidden="1" x14ac:dyDescent="0.2">
      <c r="B1244" s="85"/>
      <c r="C1244" s="191"/>
      <c r="D1244" s="249" t="s">
        <v>867</v>
      </c>
      <c r="E1244" s="181" t="s">
        <v>265</v>
      </c>
      <c r="F1244" s="17"/>
      <c r="G1244" s="17"/>
      <c r="I1244" s="1"/>
    </row>
    <row r="1245" spans="2:9" ht="12.75" hidden="1" x14ac:dyDescent="0.2">
      <c r="B1245" s="85"/>
      <c r="C1245" s="204" t="s">
        <v>940</v>
      </c>
      <c r="D1245" s="353" t="s">
        <v>266</v>
      </c>
      <c r="E1245" s="353"/>
      <c r="F1245" s="17"/>
      <c r="G1245" s="17"/>
      <c r="I1245" s="1"/>
    </row>
    <row r="1246" spans="2:9" ht="12.75" hidden="1" x14ac:dyDescent="0.2">
      <c r="B1246" s="85"/>
      <c r="C1246" s="204" t="s">
        <v>941</v>
      </c>
      <c r="D1246" s="343" t="s">
        <v>722</v>
      </c>
      <c r="E1246" s="344"/>
      <c r="F1246" s="17"/>
      <c r="G1246" s="17"/>
      <c r="I1246" s="1"/>
    </row>
    <row r="1247" spans="2:9" ht="22.7" hidden="1" customHeight="1" x14ac:dyDescent="0.2">
      <c r="B1247" s="85"/>
      <c r="C1247" s="204" t="s">
        <v>942</v>
      </c>
      <c r="D1247" s="345" t="s">
        <v>454</v>
      </c>
      <c r="E1247" s="345"/>
      <c r="F1247" s="31"/>
      <c r="G1247" s="31"/>
      <c r="I1247" s="1"/>
    </row>
    <row r="1248" spans="2:9" ht="12.75" hidden="1" x14ac:dyDescent="0.2">
      <c r="B1248" s="45" t="s">
        <v>322</v>
      </c>
      <c r="C1248" s="185" t="s">
        <v>93</v>
      </c>
      <c r="D1248" s="358" t="s">
        <v>267</v>
      </c>
      <c r="E1248" s="359"/>
      <c r="F1248" s="29">
        <v>3.5000000000000001E-3</v>
      </c>
      <c r="G1248" s="139"/>
      <c r="I1248" s="1"/>
    </row>
    <row r="1249" spans="1:9" ht="12.75" hidden="1" x14ac:dyDescent="0.2">
      <c r="B1249" s="45"/>
      <c r="C1249" s="204" t="s">
        <v>933</v>
      </c>
      <c r="D1249" s="354" t="s">
        <v>228</v>
      </c>
      <c r="E1249" s="354"/>
      <c r="F1249" s="30"/>
      <c r="G1249" s="30"/>
      <c r="I1249" s="1"/>
    </row>
    <row r="1250" spans="1:9" ht="22.7" hidden="1" customHeight="1" x14ac:dyDescent="0.2">
      <c r="B1250" s="45"/>
      <c r="C1250" s="204" t="s">
        <v>934</v>
      </c>
      <c r="D1250" s="343" t="s">
        <v>732</v>
      </c>
      <c r="E1250" s="344"/>
      <c r="F1250" s="17"/>
      <c r="G1250" s="17"/>
      <c r="I1250" s="1"/>
    </row>
    <row r="1251" spans="1:9" ht="12.75" hidden="1" x14ac:dyDescent="0.2">
      <c r="B1251" s="45"/>
      <c r="C1251" s="204" t="s">
        <v>935</v>
      </c>
      <c r="D1251" s="354" t="s">
        <v>453</v>
      </c>
      <c r="E1251" s="354"/>
      <c r="F1251" s="17"/>
      <c r="G1251" s="17"/>
      <c r="I1251" s="1"/>
    </row>
    <row r="1252" spans="1:9" ht="12.75" hidden="1" x14ac:dyDescent="0.2">
      <c r="B1252" s="45"/>
      <c r="C1252" s="204" t="s">
        <v>936</v>
      </c>
      <c r="D1252" s="343" t="s">
        <v>229</v>
      </c>
      <c r="E1252" s="344"/>
      <c r="F1252" s="17"/>
      <c r="G1252" s="17"/>
      <c r="I1252" s="1"/>
    </row>
    <row r="1253" spans="1:9" ht="22.7" hidden="1" customHeight="1" x14ac:dyDescent="0.2">
      <c r="B1253" s="45"/>
      <c r="C1253" s="204" t="s">
        <v>937</v>
      </c>
      <c r="D1253" s="343" t="s">
        <v>688</v>
      </c>
      <c r="E1253" s="344"/>
      <c r="F1253" s="17"/>
      <c r="G1253" s="17"/>
      <c r="I1253" s="1"/>
    </row>
    <row r="1254" spans="1:9" s="4" customFormat="1" hidden="1" x14ac:dyDescent="0.2">
      <c r="A1254"/>
      <c r="B1254" s="84"/>
      <c r="C1254" s="204" t="s">
        <v>938</v>
      </c>
      <c r="D1254" s="354" t="s">
        <v>269</v>
      </c>
      <c r="E1254" s="354"/>
      <c r="F1254" s="31"/>
      <c r="G1254" s="31"/>
    </row>
    <row r="1255" spans="1:9" ht="12.75" hidden="1" x14ac:dyDescent="0.2">
      <c r="B1255" s="84" t="s">
        <v>322</v>
      </c>
      <c r="C1255" s="185" t="s">
        <v>94</v>
      </c>
      <c r="D1255" s="358" t="s">
        <v>792</v>
      </c>
      <c r="E1255" s="359"/>
      <c r="F1255" s="29">
        <v>1.15E-2</v>
      </c>
      <c r="G1255" s="139"/>
      <c r="I1255" s="1"/>
    </row>
    <row r="1256" spans="1:9" hidden="1" x14ac:dyDescent="0.2">
      <c r="B1256" s="84"/>
      <c r="C1256" s="204" t="s">
        <v>933</v>
      </c>
      <c r="D1256" s="343" t="s">
        <v>641</v>
      </c>
      <c r="E1256" s="344"/>
      <c r="F1256" s="30"/>
      <c r="G1256" s="30"/>
    </row>
    <row r="1257" spans="1:9" ht="23.25" hidden="1" customHeight="1" x14ac:dyDescent="0.2">
      <c r="B1257" s="84"/>
      <c r="C1257" s="171"/>
      <c r="D1257" s="249" t="s">
        <v>865</v>
      </c>
      <c r="E1257" s="248" t="s">
        <v>901</v>
      </c>
      <c r="F1257" s="17"/>
      <c r="G1257" s="17"/>
      <c r="I1257" s="1"/>
    </row>
    <row r="1258" spans="1:9" ht="23.25" hidden="1" customHeight="1" x14ac:dyDescent="0.2">
      <c r="B1258" s="84"/>
      <c r="C1258" s="171"/>
      <c r="D1258" s="249" t="s">
        <v>866</v>
      </c>
      <c r="E1258" s="248" t="s">
        <v>294</v>
      </c>
      <c r="F1258" s="17"/>
      <c r="G1258" s="17"/>
      <c r="I1258" s="1"/>
    </row>
    <row r="1259" spans="1:9" hidden="1" x14ac:dyDescent="0.2">
      <c r="B1259" s="84"/>
      <c r="C1259" s="171"/>
      <c r="D1259" s="249" t="s">
        <v>867</v>
      </c>
      <c r="E1259" s="200" t="s">
        <v>895</v>
      </c>
      <c r="F1259" s="17"/>
      <c r="G1259" s="17"/>
    </row>
    <row r="1260" spans="1:9" hidden="1" x14ac:dyDescent="0.2">
      <c r="B1260" s="84"/>
      <c r="C1260" s="171"/>
      <c r="D1260" s="249" t="s">
        <v>868</v>
      </c>
      <c r="E1260" s="181" t="s">
        <v>733</v>
      </c>
      <c r="F1260" s="17"/>
      <c r="G1260" s="17"/>
    </row>
    <row r="1261" spans="1:9" hidden="1" x14ac:dyDescent="0.2">
      <c r="B1261" s="84"/>
      <c r="C1261" s="204" t="s">
        <v>934</v>
      </c>
      <c r="D1261" s="343" t="s">
        <v>480</v>
      </c>
      <c r="E1261" s="344"/>
      <c r="F1261" s="35"/>
      <c r="G1261" s="17"/>
    </row>
    <row r="1262" spans="1:9" s="4" customFormat="1" ht="24" hidden="1" customHeight="1" x14ac:dyDescent="0.2">
      <c r="A1262"/>
      <c r="B1262" s="84"/>
      <c r="C1262" s="204" t="s">
        <v>935</v>
      </c>
      <c r="D1262" s="380" t="s">
        <v>445</v>
      </c>
      <c r="E1262" s="345"/>
      <c r="F1262" s="17"/>
      <c r="G1262" s="17"/>
    </row>
    <row r="1263" spans="1:9" s="4" customFormat="1" ht="22.7" hidden="1" customHeight="1" x14ac:dyDescent="0.2">
      <c r="A1263"/>
      <c r="B1263" s="84"/>
      <c r="C1263" s="204" t="s">
        <v>936</v>
      </c>
      <c r="D1263" s="343" t="s">
        <v>352</v>
      </c>
      <c r="E1263" s="344"/>
      <c r="F1263" s="31"/>
      <c r="G1263" s="31"/>
    </row>
    <row r="1264" spans="1:9" ht="12.75" hidden="1" x14ac:dyDescent="0.2">
      <c r="B1264" s="45" t="s">
        <v>322</v>
      </c>
      <c r="C1264" s="185" t="s">
        <v>95</v>
      </c>
      <c r="D1264" s="358" t="s">
        <v>520</v>
      </c>
      <c r="E1264" s="359"/>
      <c r="F1264" s="29">
        <v>3.5000000000000001E-3</v>
      </c>
      <c r="G1264" s="139"/>
      <c r="I1264" s="1"/>
    </row>
    <row r="1265" spans="2:99" ht="23.25" hidden="1" customHeight="1" x14ac:dyDescent="0.2">
      <c r="B1265" s="84"/>
      <c r="C1265" s="204" t="s">
        <v>933</v>
      </c>
      <c r="D1265" s="347" t="s">
        <v>662</v>
      </c>
      <c r="E1265" s="344"/>
      <c r="F1265" s="30"/>
      <c r="G1265" s="30"/>
      <c r="I1265" s="1"/>
    </row>
    <row r="1266" spans="2:99" ht="12" hidden="1" customHeight="1" x14ac:dyDescent="0.2">
      <c r="B1266" s="84"/>
      <c r="C1266" s="204" t="s">
        <v>934</v>
      </c>
      <c r="D1266" s="375" t="s">
        <v>632</v>
      </c>
      <c r="E1266" s="376"/>
      <c r="F1266" s="17"/>
      <c r="G1266" s="17"/>
    </row>
    <row r="1267" spans="2:99" ht="12" hidden="1" customHeight="1" x14ac:dyDescent="0.2">
      <c r="B1267" s="84"/>
      <c r="C1267" s="204" t="s">
        <v>935</v>
      </c>
      <c r="D1267" s="375" t="s">
        <v>633</v>
      </c>
      <c r="E1267" s="376"/>
      <c r="F1267" s="17"/>
      <c r="G1267" s="17"/>
    </row>
    <row r="1268" spans="2:99" ht="12" hidden="1" customHeight="1" x14ac:dyDescent="0.2">
      <c r="B1268" s="84"/>
      <c r="C1268" s="204" t="s">
        <v>936</v>
      </c>
      <c r="D1268" s="375" t="s">
        <v>481</v>
      </c>
      <c r="E1268" s="376"/>
      <c r="F1268" s="17"/>
      <c r="G1268" s="17"/>
    </row>
    <row r="1269" spans="2:99" ht="12" hidden="1" customHeight="1" x14ac:dyDescent="0.2">
      <c r="B1269" s="84"/>
      <c r="C1269" s="204" t="s">
        <v>937</v>
      </c>
      <c r="D1269" s="375" t="s">
        <v>482</v>
      </c>
      <c r="E1269" s="376"/>
      <c r="F1269" s="17"/>
      <c r="G1269" s="17"/>
    </row>
    <row r="1270" spans="2:99" ht="12" hidden="1" customHeight="1" x14ac:dyDescent="0.2">
      <c r="B1270" s="89"/>
      <c r="C1270" s="204" t="s">
        <v>938</v>
      </c>
      <c r="D1270" s="375" t="s">
        <v>828</v>
      </c>
      <c r="E1270" s="376"/>
      <c r="F1270" s="31"/>
      <c r="G1270" s="31"/>
    </row>
    <row r="1271" spans="2:99" ht="27.75" hidden="1" x14ac:dyDescent="0.4">
      <c r="F1271" s="78"/>
      <c r="G1271" s="108" t="str">
        <f>+G$43</f>
        <v>Offenlegung Pleißemühlgraben BA 0</v>
      </c>
    </row>
    <row r="1272" spans="2:99" ht="12.75" hidden="1" x14ac:dyDescent="0.2">
      <c r="B1272" s="81" t="s">
        <v>322</v>
      </c>
      <c r="E1272" s="252"/>
      <c r="F1272" s="109"/>
      <c r="G1272" s="110" t="str">
        <f>+G$44</f>
        <v>Anl. I.1 - Freianlagenplanung</v>
      </c>
    </row>
    <row r="1273" spans="2:99" ht="3" hidden="1" customHeight="1" x14ac:dyDescent="0.2">
      <c r="B1273" s="80"/>
      <c r="C1273" s="253"/>
      <c r="D1273" s="253"/>
      <c r="E1273" s="253"/>
      <c r="F1273" s="79"/>
      <c r="G1273" s="78"/>
      <c r="H1273" s="6"/>
      <c r="I1273" s="6"/>
      <c r="J1273" s="6"/>
      <c r="K1273" s="6"/>
      <c r="L1273" s="6"/>
      <c r="M1273" s="6"/>
      <c r="N1273" s="6"/>
      <c r="O1273" s="6"/>
      <c r="AA1273" s="6"/>
      <c r="AM1273" s="6"/>
      <c r="AY1273" s="6"/>
      <c r="BK1273" s="6"/>
      <c r="BW1273" s="6"/>
      <c r="CI1273" s="6"/>
      <c r="CU1273" s="6"/>
    </row>
    <row r="1274" spans="2:99" ht="12" hidden="1" customHeight="1" x14ac:dyDescent="0.2">
      <c r="B1274" s="365" t="str">
        <f>+$B$46</f>
        <v>Anlage [ ] zum Vertrag Landschaftsarchitekt zwischen [  ]</v>
      </c>
      <c r="C1274" s="366" t="str">
        <f>+$B$46</f>
        <v>Anlage [ ] zum Vertrag Landschaftsarchitekt zwischen [  ]</v>
      </c>
      <c r="D1274" s="366" t="str">
        <f>+$B$46</f>
        <v>Anlage [ ] zum Vertrag Landschaftsarchitekt zwischen [  ]</v>
      </c>
      <c r="E1274" s="367" t="str">
        <f>+$B$46</f>
        <v>Anlage [ ] zum Vertrag Landschaftsarchitekt zwischen [  ]</v>
      </c>
      <c r="F1274" s="146" t="s">
        <v>322</v>
      </c>
      <c r="G1274" s="147" t="s">
        <v>572</v>
      </c>
    </row>
    <row r="1275" spans="2:99" ht="12" hidden="1" customHeight="1" x14ac:dyDescent="0.2">
      <c r="B1275" s="365" t="str">
        <f>+$B$47</f>
        <v>Leistungspflichten und Teilleistungsbewertungen zur Objektplanung für Freianlagen</v>
      </c>
      <c r="C1275" s="366" t="str">
        <f>+$B$47</f>
        <v>Leistungspflichten und Teilleistungsbewertungen zur Objektplanung für Freianlagen</v>
      </c>
      <c r="D1275" s="366" t="str">
        <f>+$B$47</f>
        <v>Leistungspflichten und Teilleistungsbewertungen zur Objektplanung für Freianlagen</v>
      </c>
      <c r="E1275" s="367" t="str">
        <f>+$B$47</f>
        <v>Leistungspflichten und Teilleistungsbewertungen zur Objektplanung für Freianlagen</v>
      </c>
      <c r="F1275" s="288" t="s">
        <v>1035</v>
      </c>
      <c r="G1275" s="287">
        <f>+G$5</f>
        <v>44617</v>
      </c>
    </row>
    <row r="1276" spans="2:99" ht="12" hidden="1" customHeight="1" x14ac:dyDescent="0.2">
      <c r="B1276" s="398" t="str">
        <f>+$B$48</f>
        <v>Freianlagenplanung HOAI § 39(4)</v>
      </c>
      <c r="C1276" s="399" t="str">
        <f>+$B$48</f>
        <v>Freianlagenplanung HOAI § 39(4)</v>
      </c>
      <c r="D1276" s="399" t="str">
        <f>+$B$48</f>
        <v>Freianlagenplanung HOAI § 39(4)</v>
      </c>
      <c r="E1276" s="400" t="str">
        <f>+$B$48</f>
        <v>Freianlagenplanung HOAI § 39(4)</v>
      </c>
      <c r="F1276" s="22"/>
      <c r="G1276" s="23"/>
    </row>
    <row r="1277" spans="2:99" ht="12.75" hidden="1" customHeight="1" x14ac:dyDescent="0.2">
      <c r="B1277" s="149"/>
      <c r="C1277" s="401" t="s">
        <v>188</v>
      </c>
      <c r="D1277" s="401"/>
      <c r="E1277" s="401"/>
      <c r="F1277" s="148" t="str">
        <f>+F$49</f>
        <v>Basis</v>
      </c>
      <c r="G1277" s="148" t="str">
        <f>+G$49</f>
        <v>Vertrag</v>
      </c>
      <c r="I1277" s="1" t="s">
        <v>322</v>
      </c>
    </row>
    <row r="1278" spans="2:99" ht="22.7" hidden="1" customHeight="1" x14ac:dyDescent="0.2">
      <c r="B1278" s="47" t="s">
        <v>82</v>
      </c>
      <c r="C1278" s="358" t="s">
        <v>980</v>
      </c>
      <c r="D1278" s="364"/>
      <c r="E1278" s="359"/>
      <c r="F1278" s="24" t="s">
        <v>322</v>
      </c>
      <c r="G1278" s="25"/>
    </row>
    <row r="1279" spans="2:99" ht="12.75" hidden="1" x14ac:dyDescent="0.2">
      <c r="B1279" s="83"/>
      <c r="C1279" s="403" t="s">
        <v>292</v>
      </c>
      <c r="D1279" s="404"/>
      <c r="E1279" s="405"/>
      <c r="F1279" s="26" t="s">
        <v>322</v>
      </c>
      <c r="G1279" s="27"/>
      <c r="H1279" s="2"/>
      <c r="I1279" s="1"/>
    </row>
    <row r="1280" spans="2:99" ht="12.75" hidden="1" x14ac:dyDescent="0.2">
      <c r="B1280" s="84" t="s">
        <v>322</v>
      </c>
      <c r="C1280" s="185" t="s">
        <v>96</v>
      </c>
      <c r="D1280" s="358" t="s">
        <v>897</v>
      </c>
      <c r="E1280" s="359"/>
      <c r="F1280" s="29">
        <v>1.55E-2</v>
      </c>
      <c r="G1280" s="140"/>
      <c r="I1280" s="1"/>
    </row>
    <row r="1281" spans="1:7" hidden="1" x14ac:dyDescent="0.2">
      <c r="B1281" s="84"/>
      <c r="C1281" s="204" t="s">
        <v>933</v>
      </c>
      <c r="D1281" s="343" t="s">
        <v>231</v>
      </c>
      <c r="E1281" s="344"/>
      <c r="F1281" s="30"/>
      <c r="G1281" s="30"/>
    </row>
    <row r="1282" spans="1:7" s="4" customFormat="1" hidden="1" x14ac:dyDescent="0.2">
      <c r="A1282"/>
      <c r="B1282" s="84"/>
      <c r="C1282" s="171"/>
      <c r="D1282" s="215" t="s">
        <v>865</v>
      </c>
      <c r="E1282" s="235" t="s">
        <v>456</v>
      </c>
      <c r="F1282" s="17"/>
      <c r="G1282" s="17"/>
    </row>
    <row r="1283" spans="1:7" s="4" customFormat="1" ht="22.7" hidden="1" customHeight="1" x14ac:dyDescent="0.2">
      <c r="A1283"/>
      <c r="B1283" s="84"/>
      <c r="C1283" s="171"/>
      <c r="D1283" s="249" t="s">
        <v>866</v>
      </c>
      <c r="E1283" s="248" t="s">
        <v>489</v>
      </c>
      <c r="F1283" s="17"/>
      <c r="G1283" s="17"/>
    </row>
    <row r="1284" spans="1:7" s="4" customFormat="1" hidden="1" x14ac:dyDescent="0.2">
      <c r="A1284"/>
      <c r="B1284" s="84"/>
      <c r="C1284" s="171"/>
      <c r="D1284" s="249" t="s">
        <v>867</v>
      </c>
      <c r="E1284" s="235" t="s">
        <v>350</v>
      </c>
      <c r="F1284" s="17"/>
      <c r="G1284" s="17"/>
    </row>
    <row r="1285" spans="1:7" s="4" customFormat="1" ht="24" hidden="1" customHeight="1" x14ac:dyDescent="0.2">
      <c r="A1285"/>
      <c r="B1285" s="84"/>
      <c r="C1285" s="204" t="s">
        <v>934</v>
      </c>
      <c r="D1285" s="368" t="s">
        <v>445</v>
      </c>
      <c r="E1285" s="348"/>
      <c r="F1285" s="17"/>
      <c r="G1285" s="17"/>
    </row>
    <row r="1286" spans="1:7" s="4" customFormat="1" ht="22.7" hidden="1" customHeight="1" x14ac:dyDescent="0.2">
      <c r="A1286"/>
      <c r="B1286" s="84"/>
      <c r="C1286" s="204" t="s">
        <v>935</v>
      </c>
      <c r="D1286" s="354" t="s">
        <v>352</v>
      </c>
      <c r="E1286" s="354"/>
      <c r="F1286" s="31"/>
      <c r="G1286" s="31"/>
    </row>
    <row r="1287" spans="1:7" ht="23.25" hidden="1" customHeight="1" x14ac:dyDescent="0.2">
      <c r="B1287" s="84" t="s">
        <v>322</v>
      </c>
      <c r="C1287" s="66" t="s">
        <v>97</v>
      </c>
      <c r="D1287" s="402" t="s">
        <v>813</v>
      </c>
      <c r="E1287" s="359"/>
      <c r="F1287" s="64">
        <v>1.6500000000000001E-2</v>
      </c>
      <c r="G1287" s="139"/>
    </row>
    <row r="1288" spans="1:7" s="4" customFormat="1" hidden="1" x14ac:dyDescent="0.2">
      <c r="A1288"/>
      <c r="B1288" s="84"/>
      <c r="C1288" s="204" t="s">
        <v>933</v>
      </c>
      <c r="D1288" s="368" t="s">
        <v>388</v>
      </c>
      <c r="E1288" s="348"/>
      <c r="F1288" s="30"/>
      <c r="G1288" s="30"/>
    </row>
    <row r="1289" spans="1:7" s="4" customFormat="1" ht="22.7" hidden="1" customHeight="1" x14ac:dyDescent="0.2">
      <c r="A1289"/>
      <c r="B1289" s="84"/>
      <c r="C1289" s="204" t="s">
        <v>934</v>
      </c>
      <c r="D1289" s="419" t="s">
        <v>926</v>
      </c>
      <c r="E1289" s="424"/>
      <c r="F1289" s="17"/>
      <c r="G1289" s="17"/>
    </row>
    <row r="1290" spans="1:7" s="4" customFormat="1" hidden="1" x14ac:dyDescent="0.2">
      <c r="A1290"/>
      <c r="B1290" s="84"/>
      <c r="C1290" s="204" t="s">
        <v>935</v>
      </c>
      <c r="D1290" s="348" t="s">
        <v>293</v>
      </c>
      <c r="E1290" s="348"/>
      <c r="F1290" s="17"/>
      <c r="G1290" s="17"/>
    </row>
    <row r="1291" spans="1:7" s="4" customFormat="1" hidden="1" x14ac:dyDescent="0.2">
      <c r="A1291"/>
      <c r="B1291" s="84"/>
      <c r="C1291" s="204" t="s">
        <v>936</v>
      </c>
      <c r="D1291" s="348" t="s">
        <v>884</v>
      </c>
      <c r="E1291" s="348"/>
      <c r="F1291" s="17"/>
      <c r="G1291" s="17"/>
    </row>
    <row r="1292" spans="1:7" s="4" customFormat="1" ht="22.7" hidden="1" customHeight="1" x14ac:dyDescent="0.2">
      <c r="A1292"/>
      <c r="B1292" s="84"/>
      <c r="C1292" s="206" t="s">
        <v>937</v>
      </c>
      <c r="D1292" s="348" t="s">
        <v>885</v>
      </c>
      <c r="E1292" s="348"/>
      <c r="F1292" s="17"/>
      <c r="G1292" s="17"/>
    </row>
    <row r="1293" spans="1:7" s="4" customFormat="1" ht="56.25" hidden="1" customHeight="1" x14ac:dyDescent="0.2">
      <c r="A1293"/>
      <c r="B1293" s="85"/>
      <c r="C1293" s="206" t="s">
        <v>938</v>
      </c>
      <c r="D1293" s="419" t="s">
        <v>1072</v>
      </c>
      <c r="E1293" s="424"/>
      <c r="F1293" s="17"/>
      <c r="G1293" s="17"/>
    </row>
    <row r="1294" spans="1:7" s="4" customFormat="1" hidden="1" x14ac:dyDescent="0.2">
      <c r="A1294"/>
      <c r="B1294" s="85"/>
      <c r="C1294" s="175"/>
      <c r="D1294" s="345" t="s">
        <v>422</v>
      </c>
      <c r="E1294" s="345"/>
      <c r="F1294" s="17"/>
      <c r="G1294" s="17"/>
    </row>
    <row r="1295" spans="1:7" s="4" customFormat="1" hidden="1" x14ac:dyDescent="0.2">
      <c r="A1295"/>
      <c r="B1295" s="84"/>
      <c r="C1295" s="204" t="s">
        <v>939</v>
      </c>
      <c r="D1295" s="435" t="s">
        <v>389</v>
      </c>
      <c r="E1295" s="435"/>
      <c r="F1295" s="17"/>
      <c r="G1295" s="17"/>
    </row>
    <row r="1296" spans="1:7" s="4" customFormat="1" hidden="1" x14ac:dyDescent="0.2">
      <c r="A1296"/>
      <c r="B1296" s="84"/>
      <c r="C1296" s="170"/>
      <c r="D1296" s="215" t="s">
        <v>865</v>
      </c>
      <c r="E1296" s="250" t="s">
        <v>801</v>
      </c>
      <c r="F1296" s="17"/>
      <c r="G1296" s="17"/>
    </row>
    <row r="1297" spans="1:9" s="4" customFormat="1" hidden="1" x14ac:dyDescent="0.2">
      <c r="A1297"/>
      <c r="B1297" s="84"/>
      <c r="C1297" s="170"/>
      <c r="D1297" s="249" t="s">
        <v>866</v>
      </c>
      <c r="E1297" s="250" t="s">
        <v>802</v>
      </c>
      <c r="F1297" s="17"/>
      <c r="G1297" s="17"/>
    </row>
    <row r="1298" spans="1:9" s="4" customFormat="1" hidden="1" x14ac:dyDescent="0.2">
      <c r="A1298"/>
      <c r="B1298" s="84"/>
      <c r="C1298" s="170"/>
      <c r="D1298" s="249" t="s">
        <v>867</v>
      </c>
      <c r="E1298" s="250" t="s">
        <v>803</v>
      </c>
      <c r="F1298" s="17"/>
      <c r="G1298" s="17"/>
    </row>
    <row r="1299" spans="1:9" s="4" customFormat="1" hidden="1" x14ac:dyDescent="0.2">
      <c r="A1299"/>
      <c r="B1299" s="84"/>
      <c r="C1299" s="170"/>
      <c r="D1299" s="249" t="s">
        <v>868</v>
      </c>
      <c r="E1299" s="250" t="s">
        <v>325</v>
      </c>
      <c r="F1299" s="17"/>
      <c r="G1299" s="17"/>
    </row>
    <row r="1300" spans="1:9" s="4" customFormat="1" hidden="1" x14ac:dyDescent="0.2">
      <c r="A1300"/>
      <c r="B1300" s="84"/>
      <c r="C1300" s="204" t="s">
        <v>940</v>
      </c>
      <c r="D1300" s="435" t="s">
        <v>390</v>
      </c>
      <c r="E1300" s="435"/>
      <c r="F1300" s="17"/>
      <c r="G1300" s="17"/>
    </row>
    <row r="1301" spans="1:9" s="4" customFormat="1" ht="22.7" hidden="1" customHeight="1" x14ac:dyDescent="0.2">
      <c r="A1301"/>
      <c r="B1301" s="84"/>
      <c r="C1301" s="204" t="s">
        <v>941</v>
      </c>
      <c r="D1301" s="460" t="s">
        <v>391</v>
      </c>
      <c r="E1301" s="460"/>
      <c r="F1301" s="17"/>
      <c r="G1301" s="17"/>
    </row>
    <row r="1302" spans="1:9" s="4" customFormat="1" ht="22.7" hidden="1" customHeight="1" x14ac:dyDescent="0.2">
      <c r="A1302"/>
      <c r="B1302" s="84"/>
      <c r="C1302" s="204" t="s">
        <v>942</v>
      </c>
      <c r="D1302" s="343" t="s">
        <v>923</v>
      </c>
      <c r="E1302" s="344"/>
      <c r="F1302" s="17"/>
      <c r="G1302" s="17"/>
    </row>
    <row r="1303" spans="1:9" s="4" customFormat="1" hidden="1" x14ac:dyDescent="0.2">
      <c r="A1303"/>
      <c r="B1303" s="84"/>
      <c r="C1303" s="170"/>
      <c r="D1303" s="249" t="s">
        <v>865</v>
      </c>
      <c r="E1303" s="200" t="s">
        <v>805</v>
      </c>
      <c r="F1303" s="17"/>
      <c r="G1303" s="17"/>
    </row>
    <row r="1304" spans="1:9" s="4" customFormat="1" ht="22.7" hidden="1" customHeight="1" x14ac:dyDescent="0.2">
      <c r="A1304"/>
      <c r="B1304" s="84"/>
      <c r="C1304" s="170"/>
      <c r="D1304" s="249" t="s">
        <v>866</v>
      </c>
      <c r="E1304" s="248" t="s">
        <v>806</v>
      </c>
      <c r="F1304" s="17"/>
      <c r="G1304" s="17"/>
    </row>
    <row r="1305" spans="1:9" s="4" customFormat="1" ht="22.7" hidden="1" customHeight="1" x14ac:dyDescent="0.2">
      <c r="A1305"/>
      <c r="B1305" s="84"/>
      <c r="C1305" s="204" t="s">
        <v>943</v>
      </c>
      <c r="D1305" s="345" t="s">
        <v>827</v>
      </c>
      <c r="E1305" s="345"/>
      <c r="F1305" s="31"/>
      <c r="G1305" s="31"/>
    </row>
    <row r="1306" spans="1:9" ht="12.75" hidden="1" x14ac:dyDescent="0.2">
      <c r="B1306" s="45" t="s">
        <v>322</v>
      </c>
      <c r="C1306" s="185" t="s">
        <v>98</v>
      </c>
      <c r="D1306" s="358" t="s">
        <v>1001</v>
      </c>
      <c r="E1306" s="359"/>
      <c r="F1306" s="29">
        <v>1.0500000000000001E-2</v>
      </c>
      <c r="G1306" s="139"/>
      <c r="I1306" s="1"/>
    </row>
    <row r="1307" spans="1:9" ht="12.75" hidden="1" x14ac:dyDescent="0.2">
      <c r="B1307" s="45"/>
      <c r="C1307" s="204" t="s">
        <v>933</v>
      </c>
      <c r="D1307" s="348" t="s">
        <v>924</v>
      </c>
      <c r="E1307" s="348"/>
      <c r="F1307" s="30"/>
      <c r="G1307" s="30"/>
      <c r="I1307" s="1"/>
    </row>
    <row r="1308" spans="1:9" ht="12.75" hidden="1" x14ac:dyDescent="0.2">
      <c r="B1308" s="45"/>
      <c r="C1308" s="204" t="s">
        <v>934</v>
      </c>
      <c r="D1308" s="348" t="s">
        <v>884</v>
      </c>
      <c r="E1308" s="348"/>
      <c r="F1308" s="17"/>
      <c r="G1308" s="17"/>
      <c r="I1308" s="1"/>
    </row>
    <row r="1309" spans="1:9" ht="22.7" hidden="1" customHeight="1" x14ac:dyDescent="0.2">
      <c r="B1309" s="45"/>
      <c r="C1309" s="206" t="s">
        <v>935</v>
      </c>
      <c r="D1309" s="348" t="s">
        <v>885</v>
      </c>
      <c r="E1309" s="348"/>
      <c r="F1309" s="17"/>
      <c r="G1309" s="17"/>
      <c r="I1309" s="1"/>
    </row>
    <row r="1310" spans="1:9" s="4" customFormat="1" ht="33" hidden="1" customHeight="1" x14ac:dyDescent="0.2">
      <c r="A1310"/>
      <c r="B1310" s="46"/>
      <c r="C1310" s="206" t="s">
        <v>936</v>
      </c>
      <c r="D1310" s="424" t="s">
        <v>1078</v>
      </c>
      <c r="E1310" s="420"/>
      <c r="F1310" s="17"/>
      <c r="G1310" s="17"/>
    </row>
    <row r="1311" spans="1:9" ht="43.5" hidden="1" customHeight="1" x14ac:dyDescent="0.2">
      <c r="B1311" s="85"/>
      <c r="C1311" s="170"/>
      <c r="D1311" s="354" t="s">
        <v>1053</v>
      </c>
      <c r="E1311" s="354"/>
      <c r="F1311" s="17"/>
      <c r="G1311" s="17"/>
      <c r="I1311" s="1"/>
    </row>
    <row r="1312" spans="1:9" ht="33.75" hidden="1" customHeight="1" x14ac:dyDescent="0.2">
      <c r="B1312" s="85"/>
      <c r="C1312" s="175"/>
      <c r="D1312" s="345" t="s">
        <v>777</v>
      </c>
      <c r="E1312" s="345"/>
      <c r="F1312" s="17"/>
      <c r="G1312" s="17"/>
      <c r="I1312" s="1"/>
    </row>
    <row r="1313" spans="1:99" s="4" customFormat="1" ht="22.7" hidden="1" customHeight="1" x14ac:dyDescent="0.2">
      <c r="A1313"/>
      <c r="B1313" s="84"/>
      <c r="C1313" s="206" t="s">
        <v>937</v>
      </c>
      <c r="D1313" s="354" t="s">
        <v>827</v>
      </c>
      <c r="E1313" s="424"/>
      <c r="F1313" s="31"/>
      <c r="G1313" s="31"/>
    </row>
    <row r="1314" spans="1:99" ht="12.75" hidden="1" customHeight="1" x14ac:dyDescent="0.2">
      <c r="B1314" s="45" t="s">
        <v>322</v>
      </c>
      <c r="C1314" s="184" t="s">
        <v>99</v>
      </c>
      <c r="D1314" s="394" t="s">
        <v>917</v>
      </c>
      <c r="E1314" s="395"/>
      <c r="F1314" s="29">
        <v>6.4999999999999997E-3</v>
      </c>
      <c r="G1314" s="139"/>
      <c r="I1314" s="1"/>
    </row>
    <row r="1315" spans="1:99" ht="22.7" hidden="1" customHeight="1" x14ac:dyDescent="0.2">
      <c r="B1315" s="44"/>
      <c r="C1315" s="204" t="s">
        <v>933</v>
      </c>
      <c r="D1315" s="354" t="s">
        <v>590</v>
      </c>
      <c r="E1315" s="354"/>
      <c r="F1315" s="30"/>
      <c r="G1315" s="30"/>
      <c r="I1315" s="1"/>
    </row>
    <row r="1316" spans="1:99" s="1" customFormat="1" ht="43.5" hidden="1" customHeight="1" x14ac:dyDescent="0.2">
      <c r="A1316"/>
      <c r="B1316" s="44"/>
      <c r="C1316" s="204" t="s">
        <v>934</v>
      </c>
      <c r="D1316" s="368" t="s">
        <v>329</v>
      </c>
      <c r="E1316" s="348"/>
      <c r="F1316" s="17"/>
      <c r="G1316" s="17"/>
    </row>
    <row r="1317" spans="1:99" s="1" customFormat="1" ht="43.5" hidden="1" customHeight="1" x14ac:dyDescent="0.2">
      <c r="A1317"/>
      <c r="B1317" s="44"/>
      <c r="C1317" s="206" t="s">
        <v>935</v>
      </c>
      <c r="D1317" s="419" t="s">
        <v>290</v>
      </c>
      <c r="E1317" s="424"/>
      <c r="F1317" s="17"/>
      <c r="G1317" s="17"/>
    </row>
    <row r="1318" spans="1:99" s="4" customFormat="1" ht="22.7" hidden="1" customHeight="1" x14ac:dyDescent="0.2">
      <c r="A1318"/>
      <c r="B1318" s="85"/>
      <c r="C1318" s="204" t="s">
        <v>936</v>
      </c>
      <c r="D1318" s="343" t="s">
        <v>688</v>
      </c>
      <c r="E1318" s="344"/>
      <c r="F1318" s="17"/>
      <c r="G1318" s="17"/>
    </row>
    <row r="1319" spans="1:99" s="4" customFormat="1" hidden="1" x14ac:dyDescent="0.2">
      <c r="A1319"/>
      <c r="B1319" s="96"/>
      <c r="C1319" s="204" t="s">
        <v>937</v>
      </c>
      <c r="D1319" s="343" t="s">
        <v>490</v>
      </c>
      <c r="E1319" s="344"/>
      <c r="F1319" s="31"/>
      <c r="G1319" s="31"/>
    </row>
    <row r="1320" spans="1:99" ht="27.75" hidden="1" x14ac:dyDescent="0.4">
      <c r="F1320" s="78"/>
      <c r="G1320" s="108" t="str">
        <f>+G$43</f>
        <v>Offenlegung Pleißemühlgraben BA 0</v>
      </c>
    </row>
    <row r="1321" spans="1:99" ht="12.75" hidden="1" x14ac:dyDescent="0.2">
      <c r="B1321" s="81" t="s">
        <v>322</v>
      </c>
      <c r="E1321" s="252"/>
      <c r="F1321" s="109"/>
      <c r="G1321" s="110" t="str">
        <f>+G$44</f>
        <v>Anl. I.1 - Freianlagenplanung</v>
      </c>
    </row>
    <row r="1322" spans="1:99" ht="3" hidden="1" customHeight="1" x14ac:dyDescent="0.2">
      <c r="B1322" s="80"/>
      <c r="C1322" s="253"/>
      <c r="D1322" s="253"/>
      <c r="E1322" s="253"/>
      <c r="F1322" s="79"/>
      <c r="G1322" s="78"/>
      <c r="H1322" s="6"/>
      <c r="I1322" s="6"/>
      <c r="J1322" s="6"/>
      <c r="K1322" s="6"/>
      <c r="L1322" s="6"/>
      <c r="M1322" s="6"/>
      <c r="N1322" s="6"/>
      <c r="O1322" s="6"/>
      <c r="AA1322" s="6"/>
      <c r="AM1322" s="6"/>
      <c r="AY1322" s="6"/>
      <c r="BK1322" s="6"/>
      <c r="BW1322" s="6"/>
      <c r="CI1322" s="6"/>
      <c r="CU1322" s="6"/>
    </row>
    <row r="1323" spans="1:99" ht="12" hidden="1" customHeight="1" x14ac:dyDescent="0.2">
      <c r="B1323" s="365" t="str">
        <f>+$B$46</f>
        <v>Anlage [ ] zum Vertrag Landschaftsarchitekt zwischen [  ]</v>
      </c>
      <c r="C1323" s="366" t="str">
        <f>+$B$46</f>
        <v>Anlage [ ] zum Vertrag Landschaftsarchitekt zwischen [  ]</v>
      </c>
      <c r="D1323" s="366" t="str">
        <f>+$B$46</f>
        <v>Anlage [ ] zum Vertrag Landschaftsarchitekt zwischen [  ]</v>
      </c>
      <c r="E1323" s="367" t="str">
        <f>+$B$46</f>
        <v>Anlage [ ] zum Vertrag Landschaftsarchitekt zwischen [  ]</v>
      </c>
      <c r="F1323" s="146" t="s">
        <v>322</v>
      </c>
      <c r="G1323" s="147" t="s">
        <v>573</v>
      </c>
    </row>
    <row r="1324" spans="1:99" ht="12" hidden="1" customHeight="1" x14ac:dyDescent="0.2">
      <c r="B1324" s="365" t="str">
        <f>+$B$47</f>
        <v>Leistungspflichten und Teilleistungsbewertungen zur Objektplanung für Freianlagen</v>
      </c>
      <c r="C1324" s="366" t="str">
        <f>+$B$47</f>
        <v>Leistungspflichten und Teilleistungsbewertungen zur Objektplanung für Freianlagen</v>
      </c>
      <c r="D1324" s="366" t="str">
        <f>+$B$47</f>
        <v>Leistungspflichten und Teilleistungsbewertungen zur Objektplanung für Freianlagen</v>
      </c>
      <c r="E1324" s="367" t="str">
        <f>+$B$47</f>
        <v>Leistungspflichten und Teilleistungsbewertungen zur Objektplanung für Freianlagen</v>
      </c>
      <c r="F1324" s="288" t="s">
        <v>1035</v>
      </c>
      <c r="G1324" s="287">
        <f>+G$5</f>
        <v>44617</v>
      </c>
    </row>
    <row r="1325" spans="1:99" ht="12" hidden="1" customHeight="1" x14ac:dyDescent="0.2">
      <c r="B1325" s="398" t="str">
        <f>+$B$48</f>
        <v>Freianlagenplanung HOAI § 39(4)</v>
      </c>
      <c r="C1325" s="399" t="str">
        <f>+$B$48</f>
        <v>Freianlagenplanung HOAI § 39(4)</v>
      </c>
      <c r="D1325" s="399" t="str">
        <f>+$B$48</f>
        <v>Freianlagenplanung HOAI § 39(4)</v>
      </c>
      <c r="E1325" s="400" t="str">
        <f>+$B$48</f>
        <v>Freianlagenplanung HOAI § 39(4)</v>
      </c>
      <c r="F1325" s="22"/>
      <c r="G1325" s="23"/>
    </row>
    <row r="1326" spans="1:99" ht="12.75" hidden="1" customHeight="1" x14ac:dyDescent="0.2">
      <c r="B1326" s="149"/>
      <c r="C1326" s="401" t="s">
        <v>188</v>
      </c>
      <c r="D1326" s="401"/>
      <c r="E1326" s="401"/>
      <c r="F1326" s="148" t="str">
        <f>+F$49</f>
        <v>Basis</v>
      </c>
      <c r="G1326" s="148" t="str">
        <f>+G$49</f>
        <v>Vertrag</v>
      </c>
      <c r="I1326" s="1" t="s">
        <v>322</v>
      </c>
    </row>
    <row r="1327" spans="1:99" ht="22.7" hidden="1" customHeight="1" x14ac:dyDescent="0.2">
      <c r="B1327" s="47" t="s">
        <v>82</v>
      </c>
      <c r="C1327" s="358" t="s">
        <v>980</v>
      </c>
      <c r="D1327" s="364"/>
      <c r="E1327" s="359"/>
      <c r="F1327" s="24" t="s">
        <v>322</v>
      </c>
      <c r="G1327" s="25"/>
    </row>
    <row r="1328" spans="1:99" ht="12.75" hidden="1" x14ac:dyDescent="0.2">
      <c r="B1328" s="83"/>
      <c r="C1328" s="428" t="s">
        <v>292</v>
      </c>
      <c r="D1328" s="428"/>
      <c r="E1328" s="428"/>
      <c r="F1328" s="26" t="s">
        <v>322</v>
      </c>
      <c r="G1328" s="27"/>
      <c r="H1328" s="2"/>
      <c r="I1328" s="1"/>
    </row>
    <row r="1329" spans="1:9" ht="12.75" hidden="1" customHeight="1" x14ac:dyDescent="0.2">
      <c r="B1329" s="45" t="s">
        <v>322</v>
      </c>
      <c r="C1329" s="184" t="s">
        <v>99</v>
      </c>
      <c r="D1329" s="394" t="s">
        <v>917</v>
      </c>
      <c r="E1329" s="395"/>
      <c r="F1329" s="414" t="s">
        <v>508</v>
      </c>
      <c r="G1329" s="415"/>
      <c r="I1329" s="1"/>
    </row>
    <row r="1330" spans="1:9" s="4" customFormat="1" hidden="1" x14ac:dyDescent="0.2">
      <c r="A1330"/>
      <c r="B1330" s="85"/>
      <c r="C1330" s="206" t="s">
        <v>938</v>
      </c>
      <c r="D1330" s="343" t="s">
        <v>269</v>
      </c>
      <c r="E1330" s="344"/>
      <c r="F1330" s="17"/>
      <c r="G1330" s="17"/>
    </row>
    <row r="1331" spans="1:9" s="4" customFormat="1" hidden="1" x14ac:dyDescent="0.2">
      <c r="A1331"/>
      <c r="B1331" s="96"/>
      <c r="C1331" s="204" t="s">
        <v>939</v>
      </c>
      <c r="D1331" s="343" t="s">
        <v>321</v>
      </c>
      <c r="E1331" s="344"/>
      <c r="F1331" s="31"/>
      <c r="G1331" s="31"/>
    </row>
    <row r="1332" spans="1:9" ht="12.75" hidden="1" x14ac:dyDescent="0.2">
      <c r="B1332" s="116"/>
      <c r="C1332" s="229" t="s">
        <v>560</v>
      </c>
      <c r="D1332" s="232"/>
      <c r="E1332" s="233"/>
      <c r="F1332" s="114"/>
      <c r="G1332" s="95"/>
      <c r="I1332" s="1"/>
    </row>
    <row r="1333" spans="1:9" ht="12.75" hidden="1" x14ac:dyDescent="0.2">
      <c r="B1333" s="32"/>
      <c r="C1333" s="170"/>
      <c r="D1333" s="388" t="s">
        <v>900</v>
      </c>
      <c r="E1333" s="389"/>
      <c r="F1333" s="24"/>
      <c r="G1333" s="25"/>
      <c r="I1333" s="1"/>
    </row>
    <row r="1334" spans="1:9" ht="12.75" hidden="1" x14ac:dyDescent="0.2">
      <c r="B1334" s="84"/>
      <c r="C1334" s="170"/>
      <c r="D1334" s="388" t="s">
        <v>970</v>
      </c>
      <c r="E1334" s="389"/>
      <c r="F1334" s="37"/>
      <c r="G1334" s="35"/>
      <c r="I1334" s="1"/>
    </row>
    <row r="1335" spans="1:9" ht="22.7" hidden="1" customHeight="1" x14ac:dyDescent="0.2">
      <c r="B1335" s="89"/>
      <c r="C1335" s="194"/>
      <c r="D1335" s="388" t="s">
        <v>119</v>
      </c>
      <c r="E1335" s="389"/>
      <c r="F1335" s="26"/>
      <c r="G1335" s="27"/>
      <c r="I1335" s="1"/>
    </row>
    <row r="1336" spans="1:9" ht="12" hidden="1" customHeight="1" x14ac:dyDescent="0.2">
      <c r="B1336" s="43"/>
      <c r="C1336" s="195"/>
      <c r="D1336" s="396" t="s">
        <v>100</v>
      </c>
      <c r="E1336" s="396"/>
      <c r="F1336" s="126">
        <f>+F1314+F1306+F1287+F1280+F1264+F1255+F1248+F1234+F1222+F1207+F1196+F1187+F1168+F1144+F1133+F1125+F1063</f>
        <v>0.30000000000000004</v>
      </c>
      <c r="G1336" s="126">
        <f>+G1314+G1306+G1287+G1280+G1264+G1255+G1248+G1234+G1222+G1207+G1196+G1187+G1168+G1144+G1133+G1125+G1063</f>
        <v>0</v>
      </c>
    </row>
    <row r="1337" spans="1:9" ht="22.7" hidden="1" customHeight="1" x14ac:dyDescent="0.2">
      <c r="B1337" s="127" t="s">
        <v>101</v>
      </c>
      <c r="C1337" s="437" t="s">
        <v>981</v>
      </c>
      <c r="D1337" s="438"/>
      <c r="E1337" s="438"/>
      <c r="F1337" s="130"/>
      <c r="G1337" s="128"/>
    </row>
    <row r="1338" spans="1:9" ht="12" hidden="1" customHeight="1" x14ac:dyDescent="0.2">
      <c r="B1338" s="127"/>
      <c r="C1338" s="429" t="s">
        <v>126</v>
      </c>
      <c r="D1338" s="429"/>
      <c r="E1338" s="429"/>
      <c r="F1338" s="131"/>
      <c r="G1338" s="28"/>
    </row>
    <row r="1339" spans="1:9" ht="12" hidden="1" customHeight="1" x14ac:dyDescent="0.2">
      <c r="B1339" s="129"/>
      <c r="C1339" s="429" t="s">
        <v>818</v>
      </c>
      <c r="D1339" s="429"/>
      <c r="E1339" s="429"/>
      <c r="F1339" s="132"/>
      <c r="G1339" s="68"/>
    </row>
    <row r="1340" spans="1:9" ht="33" hidden="1" customHeight="1" x14ac:dyDescent="0.2">
      <c r="B1340" s="120"/>
      <c r="C1340" s="210" t="s">
        <v>102</v>
      </c>
      <c r="D1340" s="381" t="s">
        <v>916</v>
      </c>
      <c r="E1340" s="382"/>
      <c r="F1340" s="124">
        <v>7.5499999999999998E-2</v>
      </c>
      <c r="G1340" s="141"/>
    </row>
    <row r="1341" spans="1:9" ht="12" hidden="1" customHeight="1" x14ac:dyDescent="0.2">
      <c r="B1341" s="120"/>
      <c r="C1341" s="210" t="s">
        <v>103</v>
      </c>
      <c r="D1341" s="397" t="s">
        <v>343</v>
      </c>
      <c r="E1341" s="382"/>
      <c r="F1341" s="124">
        <v>1.7500000000000002E-2</v>
      </c>
      <c r="G1341" s="141"/>
    </row>
    <row r="1342" spans="1:9" ht="12" hidden="1" customHeight="1" x14ac:dyDescent="0.2">
      <c r="B1342" s="120"/>
      <c r="C1342" s="201" t="s">
        <v>204</v>
      </c>
      <c r="D1342" s="397" t="s">
        <v>345</v>
      </c>
      <c r="E1342" s="382"/>
      <c r="F1342" s="124">
        <v>1.15E-2</v>
      </c>
      <c r="G1342" s="141"/>
    </row>
    <row r="1343" spans="1:9" ht="22.7" hidden="1" customHeight="1" x14ac:dyDescent="0.2">
      <c r="B1343" s="120"/>
      <c r="C1343" s="210" t="s">
        <v>205</v>
      </c>
      <c r="D1343" s="433" t="s">
        <v>346</v>
      </c>
      <c r="E1343" s="433"/>
      <c r="F1343" s="124">
        <v>1.0500000000000001E-2</v>
      </c>
      <c r="G1343" s="141"/>
    </row>
    <row r="1344" spans="1:9" ht="12" hidden="1" customHeight="1" x14ac:dyDescent="0.2">
      <c r="B1344" s="120"/>
      <c r="C1344" s="201" t="s">
        <v>206</v>
      </c>
      <c r="D1344" s="397" t="s">
        <v>347</v>
      </c>
      <c r="E1344" s="382"/>
      <c r="F1344" s="124">
        <v>1.2500000000000001E-2</v>
      </c>
      <c r="G1344" s="141"/>
    </row>
    <row r="1345" spans="2:7" ht="12" hidden="1" customHeight="1" x14ac:dyDescent="0.2">
      <c r="B1345" s="120"/>
      <c r="C1345" s="210" t="s">
        <v>207</v>
      </c>
      <c r="D1345" s="397" t="s">
        <v>349</v>
      </c>
      <c r="E1345" s="382"/>
      <c r="F1345" s="124">
        <v>1.15E-2</v>
      </c>
      <c r="G1345" s="141"/>
    </row>
    <row r="1346" spans="2:7" ht="12" hidden="1" customHeight="1" x14ac:dyDescent="0.2">
      <c r="B1346" s="120"/>
      <c r="C1346" s="210" t="s">
        <v>208</v>
      </c>
      <c r="D1346" s="397" t="s">
        <v>565</v>
      </c>
      <c r="E1346" s="382"/>
      <c r="F1346" s="124">
        <v>3.2500000000000001E-2</v>
      </c>
      <c r="G1346" s="141"/>
    </row>
    <row r="1347" spans="2:7" ht="12" hidden="1" customHeight="1" x14ac:dyDescent="0.2">
      <c r="B1347" s="120"/>
      <c r="C1347" s="201" t="s">
        <v>209</v>
      </c>
      <c r="D1347" s="397" t="s">
        <v>920</v>
      </c>
      <c r="E1347" s="382"/>
      <c r="F1347" s="124">
        <v>1.0500000000000001E-2</v>
      </c>
      <c r="G1347" s="141"/>
    </row>
    <row r="1348" spans="2:7" ht="22.7" hidden="1" customHeight="1" x14ac:dyDescent="0.2">
      <c r="B1348" s="120"/>
      <c r="C1348" s="210" t="s">
        <v>210</v>
      </c>
      <c r="D1348" s="397" t="s">
        <v>518</v>
      </c>
      <c r="E1348" s="382"/>
      <c r="F1348" s="124">
        <v>1.55E-2</v>
      </c>
      <c r="G1348" s="141"/>
    </row>
    <row r="1349" spans="2:7" ht="12" hidden="1" customHeight="1" x14ac:dyDescent="0.2">
      <c r="B1349" s="120"/>
      <c r="C1349" s="210" t="s">
        <v>211</v>
      </c>
      <c r="D1349" s="397" t="s">
        <v>519</v>
      </c>
      <c r="E1349" s="382"/>
      <c r="F1349" s="124">
        <v>2E-3</v>
      </c>
      <c r="G1349" s="141"/>
    </row>
    <row r="1350" spans="2:7" ht="12" hidden="1" customHeight="1" x14ac:dyDescent="0.2">
      <c r="B1350" s="120"/>
      <c r="C1350" s="210" t="s">
        <v>212</v>
      </c>
      <c r="D1350" s="397" t="s">
        <v>267</v>
      </c>
      <c r="E1350" s="382"/>
      <c r="F1350" s="124">
        <v>3.5000000000000001E-3</v>
      </c>
      <c r="G1350" s="141"/>
    </row>
    <row r="1351" spans="2:7" ht="12" hidden="1" customHeight="1" x14ac:dyDescent="0.2">
      <c r="B1351" s="120"/>
      <c r="C1351" s="210" t="s">
        <v>213</v>
      </c>
      <c r="D1351" s="397" t="s">
        <v>792</v>
      </c>
      <c r="E1351" s="382"/>
      <c r="F1351" s="124">
        <v>1.15E-2</v>
      </c>
      <c r="G1351" s="141"/>
    </row>
    <row r="1352" spans="2:7" ht="12" hidden="1" customHeight="1" x14ac:dyDescent="0.2">
      <c r="B1352" s="120"/>
      <c r="C1352" s="210" t="s">
        <v>214</v>
      </c>
      <c r="D1352" s="397" t="s">
        <v>520</v>
      </c>
      <c r="E1352" s="382"/>
      <c r="F1352" s="124">
        <v>3.5000000000000001E-3</v>
      </c>
      <c r="G1352" s="141"/>
    </row>
    <row r="1353" spans="2:7" ht="12" hidden="1" customHeight="1" x14ac:dyDescent="0.2">
      <c r="B1353" s="120"/>
      <c r="C1353" s="201" t="s">
        <v>215</v>
      </c>
      <c r="D1353" s="397" t="s">
        <v>897</v>
      </c>
      <c r="E1353" s="382"/>
      <c r="F1353" s="124">
        <v>1.55E-2</v>
      </c>
      <c r="G1353" s="141"/>
    </row>
    <row r="1354" spans="2:7" ht="22.7" hidden="1" customHeight="1" x14ac:dyDescent="0.2">
      <c r="B1354" s="120"/>
      <c r="C1354" s="210" t="s">
        <v>216</v>
      </c>
      <c r="D1354" s="432" t="s">
        <v>813</v>
      </c>
      <c r="E1354" s="382"/>
      <c r="F1354" s="124">
        <v>1.6500000000000001E-2</v>
      </c>
      <c r="G1354" s="141"/>
    </row>
    <row r="1355" spans="2:7" ht="12" hidden="1" customHeight="1" x14ac:dyDescent="0.2">
      <c r="B1355" s="120"/>
      <c r="C1355" s="201" t="s">
        <v>217</v>
      </c>
      <c r="D1355" s="397" t="s">
        <v>264</v>
      </c>
      <c r="E1355" s="382"/>
      <c r="F1355" s="124">
        <v>1.0500000000000001E-2</v>
      </c>
      <c r="G1355" s="141"/>
    </row>
    <row r="1356" spans="2:7" ht="12" hidden="1" customHeight="1" x14ac:dyDescent="0.2">
      <c r="B1356" s="121"/>
      <c r="C1356" s="201" t="s">
        <v>218</v>
      </c>
      <c r="D1356" s="430" t="s">
        <v>917</v>
      </c>
      <c r="E1356" s="431"/>
      <c r="F1356" s="124">
        <v>6.4999999999999997E-3</v>
      </c>
      <c r="G1356" s="141"/>
    </row>
    <row r="1357" spans="2:7" ht="12" hidden="1" customHeight="1" x14ac:dyDescent="0.2">
      <c r="B1357" s="43"/>
      <c r="C1357" s="195"/>
      <c r="D1357" s="407" t="s">
        <v>1005</v>
      </c>
      <c r="E1357" s="407"/>
      <c r="F1357" s="126">
        <f>+F1340+F1341+F1342+F1343+F1344+F1345+F1346+F1347+F1348+F1349+F1350+F1351+F1352+F1353+F1354+F1355+F1356</f>
        <v>0.26700000000000007</v>
      </c>
      <c r="G1357" s="126">
        <f>+G1340+G1341+G1342+G1343+G1344+G1345+G1346+G1347+G1348+G1349+G1350+G1351+G1352+G1353+G1354+G1355+G1356</f>
        <v>0</v>
      </c>
    </row>
    <row r="1358" spans="2:7" ht="22.7" hidden="1" customHeight="1" x14ac:dyDescent="0.2">
      <c r="B1358" s="127" t="s">
        <v>219</v>
      </c>
      <c r="C1358" s="437" t="s">
        <v>982</v>
      </c>
      <c r="D1358" s="438"/>
      <c r="E1358" s="438"/>
      <c r="F1358" s="130"/>
      <c r="G1358" s="128"/>
    </row>
    <row r="1359" spans="2:7" ht="12" hidden="1" customHeight="1" x14ac:dyDescent="0.2">
      <c r="B1359" s="127"/>
      <c r="C1359" s="429" t="s">
        <v>126</v>
      </c>
      <c r="D1359" s="429"/>
      <c r="E1359" s="429"/>
      <c r="F1359" s="131"/>
      <c r="G1359" s="28"/>
    </row>
    <row r="1360" spans="2:7" ht="12" hidden="1" customHeight="1" x14ac:dyDescent="0.2">
      <c r="B1360" s="129"/>
      <c r="C1360" s="429" t="s">
        <v>818</v>
      </c>
      <c r="D1360" s="429"/>
      <c r="E1360" s="429"/>
      <c r="F1360" s="132"/>
      <c r="G1360" s="68"/>
    </row>
    <row r="1361" spans="2:7" ht="33" hidden="1" customHeight="1" x14ac:dyDescent="0.2">
      <c r="B1361" s="120"/>
      <c r="C1361" s="210" t="s">
        <v>127</v>
      </c>
      <c r="D1361" s="381" t="s">
        <v>916</v>
      </c>
      <c r="E1361" s="382"/>
      <c r="F1361" s="124">
        <v>7.5499999999999998E-2</v>
      </c>
      <c r="G1361" s="141"/>
    </row>
    <row r="1362" spans="2:7" ht="12" hidden="1" customHeight="1" x14ac:dyDescent="0.2">
      <c r="B1362" s="120"/>
      <c r="C1362" s="210" t="s">
        <v>128</v>
      </c>
      <c r="D1362" s="397" t="s">
        <v>343</v>
      </c>
      <c r="E1362" s="382"/>
      <c r="F1362" s="124">
        <v>1.7500000000000002E-2</v>
      </c>
      <c r="G1362" s="141"/>
    </row>
    <row r="1363" spans="2:7" ht="12" hidden="1" customHeight="1" x14ac:dyDescent="0.2">
      <c r="B1363" s="120"/>
      <c r="C1363" s="201" t="s">
        <v>129</v>
      </c>
      <c r="D1363" s="397" t="s">
        <v>345</v>
      </c>
      <c r="E1363" s="382"/>
      <c r="F1363" s="124">
        <v>6.0000000000000001E-3</v>
      </c>
      <c r="G1363" s="141"/>
    </row>
    <row r="1364" spans="2:7" ht="22.7" hidden="1" customHeight="1" x14ac:dyDescent="0.2">
      <c r="B1364" s="120"/>
      <c r="C1364" s="210" t="s">
        <v>130</v>
      </c>
      <c r="D1364" s="433" t="s">
        <v>346</v>
      </c>
      <c r="E1364" s="433"/>
      <c r="F1364" s="124">
        <v>6.4999999999999997E-3</v>
      </c>
      <c r="G1364" s="141"/>
    </row>
    <row r="1365" spans="2:7" ht="12" hidden="1" customHeight="1" x14ac:dyDescent="0.2">
      <c r="B1365" s="120"/>
      <c r="C1365" s="201" t="s">
        <v>131</v>
      </c>
      <c r="D1365" s="397" t="s">
        <v>347</v>
      </c>
      <c r="E1365" s="382"/>
      <c r="F1365" s="124">
        <v>1.2500000000000001E-2</v>
      </c>
      <c r="G1365" s="141"/>
    </row>
    <row r="1366" spans="2:7" ht="12" hidden="1" customHeight="1" x14ac:dyDescent="0.2">
      <c r="B1366" s="120"/>
      <c r="C1366" s="210" t="s">
        <v>132</v>
      </c>
      <c r="D1366" s="397" t="s">
        <v>349</v>
      </c>
      <c r="E1366" s="382"/>
      <c r="F1366" s="124">
        <v>1.15E-2</v>
      </c>
      <c r="G1366" s="141"/>
    </row>
    <row r="1367" spans="2:7" ht="12" hidden="1" customHeight="1" x14ac:dyDescent="0.2">
      <c r="B1367" s="120"/>
      <c r="C1367" s="210" t="s">
        <v>133</v>
      </c>
      <c r="D1367" s="397" t="s">
        <v>565</v>
      </c>
      <c r="E1367" s="382"/>
      <c r="F1367" s="124">
        <v>2.2499999999999999E-2</v>
      </c>
      <c r="G1367" s="141"/>
    </row>
    <row r="1368" spans="2:7" ht="12" hidden="1" customHeight="1" x14ac:dyDescent="0.2">
      <c r="B1368" s="120"/>
      <c r="C1368" s="201" t="s">
        <v>134</v>
      </c>
      <c r="D1368" s="397" t="s">
        <v>920</v>
      </c>
      <c r="E1368" s="382"/>
      <c r="F1368" s="124">
        <v>8.0000000000000002E-3</v>
      </c>
      <c r="G1368" s="141"/>
    </row>
    <row r="1369" spans="2:7" ht="22.7" hidden="1" customHeight="1" x14ac:dyDescent="0.2">
      <c r="B1369" s="120"/>
      <c r="C1369" s="210" t="s">
        <v>135</v>
      </c>
      <c r="D1369" s="397" t="s">
        <v>518</v>
      </c>
      <c r="E1369" s="382"/>
      <c r="F1369" s="124">
        <v>6.4999999999999997E-3</v>
      </c>
      <c r="G1369" s="141"/>
    </row>
    <row r="1370" spans="2:7" ht="12" hidden="1" customHeight="1" x14ac:dyDescent="0.2">
      <c r="B1370" s="120"/>
      <c r="C1370" s="210" t="s">
        <v>136</v>
      </c>
      <c r="D1370" s="397" t="s">
        <v>519</v>
      </c>
      <c r="E1370" s="382"/>
      <c r="F1370" s="124">
        <v>2E-3</v>
      </c>
      <c r="G1370" s="141"/>
    </row>
    <row r="1371" spans="2:7" ht="12" hidden="1" customHeight="1" x14ac:dyDescent="0.2">
      <c r="B1371" s="120"/>
      <c r="C1371" s="210" t="s">
        <v>137</v>
      </c>
      <c r="D1371" s="397" t="s">
        <v>267</v>
      </c>
      <c r="E1371" s="382"/>
      <c r="F1371" s="124">
        <v>3.5000000000000001E-3</v>
      </c>
      <c r="G1371" s="141"/>
    </row>
    <row r="1372" spans="2:7" ht="12" hidden="1" customHeight="1" x14ac:dyDescent="0.2">
      <c r="B1372" s="120"/>
      <c r="C1372" s="210" t="s">
        <v>138</v>
      </c>
      <c r="D1372" s="397" t="s">
        <v>792</v>
      </c>
      <c r="E1372" s="382"/>
      <c r="F1372" s="124">
        <v>1.15E-2</v>
      </c>
      <c r="G1372" s="141"/>
    </row>
    <row r="1373" spans="2:7" ht="12" hidden="1" customHeight="1" x14ac:dyDescent="0.2">
      <c r="B1373" s="120"/>
      <c r="C1373" s="210" t="s">
        <v>139</v>
      </c>
      <c r="D1373" s="397" t="s">
        <v>520</v>
      </c>
      <c r="E1373" s="382"/>
      <c r="F1373" s="124">
        <v>3.5000000000000001E-3</v>
      </c>
      <c r="G1373" s="141"/>
    </row>
    <row r="1374" spans="2:7" ht="12" hidden="1" customHeight="1" x14ac:dyDescent="0.2">
      <c r="B1374" s="120"/>
      <c r="C1374" s="201" t="s">
        <v>140</v>
      </c>
      <c r="D1374" s="397" t="s">
        <v>897</v>
      </c>
      <c r="E1374" s="382"/>
      <c r="F1374" s="124">
        <v>1.55E-2</v>
      </c>
      <c r="G1374" s="141"/>
    </row>
    <row r="1375" spans="2:7" ht="22.7" hidden="1" customHeight="1" x14ac:dyDescent="0.2">
      <c r="B1375" s="120"/>
      <c r="C1375" s="210" t="s">
        <v>141</v>
      </c>
      <c r="D1375" s="432" t="s">
        <v>813</v>
      </c>
      <c r="E1375" s="382"/>
      <c r="F1375" s="124">
        <v>1.0500000000000001E-2</v>
      </c>
      <c r="G1375" s="141"/>
    </row>
    <row r="1376" spans="2:7" ht="12" hidden="1" customHeight="1" x14ac:dyDescent="0.2">
      <c r="B1376" s="120"/>
      <c r="C1376" s="201" t="s">
        <v>142</v>
      </c>
      <c r="D1376" s="397" t="s">
        <v>264</v>
      </c>
      <c r="E1376" s="382"/>
      <c r="F1376" s="124">
        <v>1.0500000000000001E-2</v>
      </c>
      <c r="G1376" s="141"/>
    </row>
    <row r="1377" spans="1:99" ht="12" hidden="1" customHeight="1" x14ac:dyDescent="0.2">
      <c r="B1377" s="121"/>
      <c r="C1377" s="201" t="s">
        <v>143</v>
      </c>
      <c r="D1377" s="430" t="s">
        <v>917</v>
      </c>
      <c r="E1377" s="431"/>
      <c r="F1377" s="124">
        <v>6.4999999999999997E-3</v>
      </c>
      <c r="G1377" s="141"/>
    </row>
    <row r="1378" spans="1:99" ht="22.7" hidden="1" customHeight="1" x14ac:dyDescent="0.2">
      <c r="B1378" s="43"/>
      <c r="C1378" s="195"/>
      <c r="D1378" s="358" t="s">
        <v>1006</v>
      </c>
      <c r="E1378" s="359"/>
      <c r="F1378" s="126">
        <f>+F1361+F1362+F1363+F1364+F1365+F1366+F1367+F1368+F1369+F1370+F1371+F1372+F1373+F1374+F1375+F1376+F1377</f>
        <v>0.23000000000000004</v>
      </c>
      <c r="G1378" s="126">
        <f>+G1361+G1362+G1363+G1364+G1365+G1366+G1367+G1368+G1369+G1370+G1371+G1372+G1373+G1374+G1375+G1376+G1377</f>
        <v>0</v>
      </c>
    </row>
    <row r="1379" spans="1:99" ht="27.75" hidden="1" x14ac:dyDescent="0.4">
      <c r="F1379" s="78"/>
      <c r="G1379" s="108" t="str">
        <f>+G$43</f>
        <v>Offenlegung Pleißemühlgraben BA 0</v>
      </c>
    </row>
    <row r="1380" spans="1:99" ht="12.75" hidden="1" x14ac:dyDescent="0.2">
      <c r="B1380" s="81" t="s">
        <v>322</v>
      </c>
      <c r="E1380" s="252"/>
      <c r="F1380" s="109"/>
      <c r="G1380" s="110" t="str">
        <f>+G$44</f>
        <v>Anl. I.1 - Freianlagenplanung</v>
      </c>
    </row>
    <row r="1381" spans="1:99" ht="3" hidden="1" customHeight="1" x14ac:dyDescent="0.2">
      <c r="B1381" s="80"/>
      <c r="C1381" s="253"/>
      <c r="D1381" s="253"/>
      <c r="E1381" s="253"/>
      <c r="F1381" s="79"/>
      <c r="G1381" s="78"/>
      <c r="H1381" s="6"/>
      <c r="I1381" s="6"/>
      <c r="J1381" s="6"/>
      <c r="K1381" s="6"/>
      <c r="L1381" s="6"/>
      <c r="M1381" s="6"/>
      <c r="N1381" s="6"/>
      <c r="O1381" s="6"/>
      <c r="AA1381" s="6"/>
      <c r="AM1381" s="6"/>
      <c r="AY1381" s="6"/>
      <c r="BK1381" s="6"/>
      <c r="BW1381" s="6"/>
      <c r="CI1381" s="6"/>
      <c r="CU1381" s="6"/>
    </row>
    <row r="1382" spans="1:99" ht="12" hidden="1" customHeight="1" x14ac:dyDescent="0.2">
      <c r="B1382" s="365" t="str">
        <f>+$B$46</f>
        <v>Anlage [ ] zum Vertrag Landschaftsarchitekt zwischen [  ]</v>
      </c>
      <c r="C1382" s="366" t="str">
        <f>+$B$46</f>
        <v>Anlage [ ] zum Vertrag Landschaftsarchitekt zwischen [  ]</v>
      </c>
      <c r="D1382" s="366" t="str">
        <f>+$B$46</f>
        <v>Anlage [ ] zum Vertrag Landschaftsarchitekt zwischen [  ]</v>
      </c>
      <c r="E1382" s="367" t="str">
        <f>+$B$46</f>
        <v>Anlage [ ] zum Vertrag Landschaftsarchitekt zwischen [  ]</v>
      </c>
      <c r="F1382" s="146" t="s">
        <v>322</v>
      </c>
      <c r="G1382" s="147" t="s">
        <v>574</v>
      </c>
    </row>
    <row r="1383" spans="1:99" ht="12" hidden="1" customHeight="1" x14ac:dyDescent="0.2">
      <c r="B1383" s="365" t="str">
        <f>+$B$47</f>
        <v>Leistungspflichten und Teilleistungsbewertungen zur Objektplanung für Freianlagen</v>
      </c>
      <c r="C1383" s="366" t="str">
        <f>+$B$47</f>
        <v>Leistungspflichten und Teilleistungsbewertungen zur Objektplanung für Freianlagen</v>
      </c>
      <c r="D1383" s="366" t="str">
        <f>+$B$47</f>
        <v>Leistungspflichten und Teilleistungsbewertungen zur Objektplanung für Freianlagen</v>
      </c>
      <c r="E1383" s="367" t="str">
        <f>+$B$47</f>
        <v>Leistungspflichten und Teilleistungsbewertungen zur Objektplanung für Freianlagen</v>
      </c>
      <c r="F1383" s="288" t="s">
        <v>1035</v>
      </c>
      <c r="G1383" s="287">
        <f>+G$5</f>
        <v>44617</v>
      </c>
    </row>
    <row r="1384" spans="1:99" ht="12" hidden="1" customHeight="1" x14ac:dyDescent="0.2">
      <c r="B1384" s="398" t="str">
        <f>+$B$48</f>
        <v>Freianlagenplanung HOAI § 39(4)</v>
      </c>
      <c r="C1384" s="399" t="str">
        <f>+$B$48</f>
        <v>Freianlagenplanung HOAI § 39(4)</v>
      </c>
      <c r="D1384" s="399" t="str">
        <f>+$B$48</f>
        <v>Freianlagenplanung HOAI § 39(4)</v>
      </c>
      <c r="E1384" s="400" t="str">
        <f>+$B$48</f>
        <v>Freianlagenplanung HOAI § 39(4)</v>
      </c>
      <c r="F1384" s="22"/>
      <c r="G1384" s="23"/>
    </row>
    <row r="1385" spans="1:99" ht="12.75" hidden="1" customHeight="1" x14ac:dyDescent="0.2">
      <c r="B1385" s="149"/>
      <c r="C1385" s="401" t="s">
        <v>188</v>
      </c>
      <c r="D1385" s="401"/>
      <c r="E1385" s="401"/>
      <c r="F1385" s="148" t="str">
        <f>+F$49</f>
        <v>Basis</v>
      </c>
      <c r="G1385" s="148" t="str">
        <f>+G$49</f>
        <v>Vertrag</v>
      </c>
      <c r="I1385" s="1" t="s">
        <v>322</v>
      </c>
    </row>
    <row r="1386" spans="1:99" hidden="1" x14ac:dyDescent="0.2">
      <c r="B1386" s="47" t="s">
        <v>144</v>
      </c>
      <c r="C1386" s="408" t="s">
        <v>983</v>
      </c>
      <c r="D1386" s="406"/>
      <c r="E1386" s="409"/>
      <c r="F1386" s="24" t="s">
        <v>322</v>
      </c>
      <c r="G1386" s="25"/>
    </row>
    <row r="1387" spans="1:99" hidden="1" x14ac:dyDescent="0.2">
      <c r="B1387" s="65"/>
      <c r="C1387" s="410"/>
      <c r="D1387" s="411"/>
      <c r="E1387" s="361"/>
      <c r="F1387" s="37"/>
      <c r="G1387" s="35"/>
    </row>
    <row r="1388" spans="1:99" ht="12.75" hidden="1" x14ac:dyDescent="0.2">
      <c r="B1388" s="84"/>
      <c r="C1388" s="428" t="s">
        <v>292</v>
      </c>
      <c r="D1388" s="428"/>
      <c r="E1388" s="428"/>
      <c r="F1388" s="26" t="s">
        <v>322</v>
      </c>
      <c r="G1388" s="27"/>
      <c r="H1388" s="2"/>
      <c r="I1388" s="1"/>
    </row>
    <row r="1389" spans="1:99" ht="22.7" hidden="1" customHeight="1" x14ac:dyDescent="0.2">
      <c r="B1389" s="85" t="s">
        <v>322</v>
      </c>
      <c r="C1389" s="186" t="s">
        <v>145</v>
      </c>
      <c r="D1389" s="408" t="s">
        <v>286</v>
      </c>
      <c r="E1389" s="406"/>
      <c r="F1389" s="61">
        <v>5.0000000000000001E-3</v>
      </c>
      <c r="G1389" s="349"/>
    </row>
    <row r="1390" spans="1:99" ht="12.75" hidden="1" customHeight="1" x14ac:dyDescent="0.2">
      <c r="B1390" s="85"/>
      <c r="C1390" s="187"/>
      <c r="D1390" s="410" t="s">
        <v>287</v>
      </c>
      <c r="E1390" s="411"/>
      <c r="F1390" s="102"/>
      <c r="G1390" s="351"/>
    </row>
    <row r="1391" spans="1:99" s="4" customFormat="1" hidden="1" x14ac:dyDescent="0.2">
      <c r="A1391"/>
      <c r="B1391" s="84"/>
      <c r="C1391" s="204" t="s">
        <v>933</v>
      </c>
      <c r="D1391" s="354" t="s">
        <v>401</v>
      </c>
      <c r="E1391" s="355"/>
      <c r="F1391" s="17"/>
      <c r="G1391" s="17"/>
    </row>
    <row r="1392" spans="1:99" s="4" customFormat="1" hidden="1" x14ac:dyDescent="0.2">
      <c r="A1392"/>
      <c r="B1392" s="84"/>
      <c r="C1392" s="167"/>
      <c r="D1392" s="215" t="s">
        <v>865</v>
      </c>
      <c r="E1392" s="200" t="s">
        <v>176</v>
      </c>
      <c r="F1392" s="17"/>
      <c r="G1392" s="17"/>
    </row>
    <row r="1393" spans="1:9" s="4" customFormat="1" hidden="1" x14ac:dyDescent="0.2">
      <c r="A1393"/>
      <c r="B1393" s="84"/>
      <c r="C1393" s="167"/>
      <c r="D1393" s="249" t="s">
        <v>866</v>
      </c>
      <c r="E1393" s="200" t="s">
        <v>177</v>
      </c>
      <c r="F1393" s="17"/>
      <c r="G1393" s="17"/>
    </row>
    <row r="1394" spans="1:9" s="4" customFormat="1" hidden="1" x14ac:dyDescent="0.2">
      <c r="A1394"/>
      <c r="B1394" s="84"/>
      <c r="C1394" s="167"/>
      <c r="D1394" s="249" t="s">
        <v>867</v>
      </c>
      <c r="E1394" s="200" t="s">
        <v>175</v>
      </c>
      <c r="F1394" s="17"/>
      <c r="G1394" s="17"/>
    </row>
    <row r="1395" spans="1:9" s="4" customFormat="1" hidden="1" x14ac:dyDescent="0.2">
      <c r="A1395"/>
      <c r="B1395" s="84"/>
      <c r="C1395" s="167"/>
      <c r="D1395" s="249" t="s">
        <v>868</v>
      </c>
      <c r="E1395" s="200" t="s">
        <v>174</v>
      </c>
      <c r="F1395" s="17"/>
      <c r="G1395" s="17"/>
    </row>
    <row r="1396" spans="1:9" s="4" customFormat="1" hidden="1" x14ac:dyDescent="0.2">
      <c r="A1396"/>
      <c r="B1396" s="84"/>
      <c r="C1396" s="204" t="s">
        <v>934</v>
      </c>
      <c r="D1396" s="352" t="s">
        <v>548</v>
      </c>
      <c r="E1396" s="436"/>
      <c r="F1396" s="17"/>
      <c r="G1396" s="17"/>
    </row>
    <row r="1397" spans="1:9" s="4" customFormat="1" hidden="1" x14ac:dyDescent="0.2">
      <c r="A1397"/>
      <c r="B1397" s="84"/>
      <c r="C1397" s="206" t="s">
        <v>935</v>
      </c>
      <c r="D1397" s="434" t="s">
        <v>549</v>
      </c>
      <c r="E1397" s="434"/>
      <c r="F1397" s="17"/>
      <c r="G1397" s="17"/>
    </row>
    <row r="1398" spans="1:9" s="4" customFormat="1" ht="22.7" hidden="1" customHeight="1" x14ac:dyDescent="0.2">
      <c r="A1398"/>
      <c r="B1398" s="84"/>
      <c r="C1398" s="204" t="s">
        <v>936</v>
      </c>
      <c r="D1398" s="347" t="s">
        <v>445</v>
      </c>
      <c r="E1398" s="344"/>
      <c r="F1398" s="17"/>
      <c r="G1398" s="17"/>
    </row>
    <row r="1399" spans="1:9" s="4" customFormat="1" ht="22.7" hidden="1" customHeight="1" x14ac:dyDescent="0.2">
      <c r="A1399"/>
      <c r="B1399" s="84"/>
      <c r="C1399" s="206" t="s">
        <v>937</v>
      </c>
      <c r="D1399" s="379" t="s">
        <v>352</v>
      </c>
      <c r="E1399" s="346"/>
      <c r="F1399" s="31"/>
      <c r="G1399" s="31"/>
    </row>
    <row r="1400" spans="1:9" ht="23.25" hidden="1" customHeight="1" x14ac:dyDescent="0.2">
      <c r="B1400" s="44" t="s">
        <v>322</v>
      </c>
      <c r="C1400" s="184" t="s">
        <v>146</v>
      </c>
      <c r="D1400" s="358" t="s">
        <v>173</v>
      </c>
      <c r="E1400" s="359"/>
      <c r="F1400" s="9">
        <v>1.2E-2</v>
      </c>
      <c r="G1400" s="139"/>
      <c r="I1400" s="1"/>
    </row>
    <row r="1401" spans="1:9" s="4" customFormat="1" hidden="1" x14ac:dyDescent="0.2">
      <c r="A1401"/>
      <c r="B1401" s="84"/>
      <c r="C1401" s="204" t="s">
        <v>933</v>
      </c>
      <c r="D1401" s="354" t="s">
        <v>861</v>
      </c>
      <c r="E1401" s="354"/>
      <c r="F1401" s="30"/>
      <c r="G1401" s="30"/>
    </row>
    <row r="1402" spans="1:9" s="4" customFormat="1" ht="33" hidden="1" customHeight="1" x14ac:dyDescent="0.2">
      <c r="A1402"/>
      <c r="B1402" s="84"/>
      <c r="C1402" s="167"/>
      <c r="D1402" s="215" t="s">
        <v>865</v>
      </c>
      <c r="E1402" s="231" t="s">
        <v>522</v>
      </c>
      <c r="F1402" s="17"/>
      <c r="G1402" s="17"/>
    </row>
    <row r="1403" spans="1:9" s="4" customFormat="1" ht="33" hidden="1" customHeight="1" x14ac:dyDescent="0.2">
      <c r="A1403"/>
      <c r="B1403" s="84"/>
      <c r="C1403" s="167"/>
      <c r="D1403" s="249" t="s">
        <v>866</v>
      </c>
      <c r="E1403" s="231" t="s">
        <v>511</v>
      </c>
      <c r="F1403" s="17"/>
      <c r="G1403" s="17"/>
    </row>
    <row r="1404" spans="1:9" s="4" customFormat="1" ht="12.75" hidden="1" customHeight="1" x14ac:dyDescent="0.2">
      <c r="A1404"/>
      <c r="B1404" s="84"/>
      <c r="C1404" s="167"/>
      <c r="D1404" s="249" t="s">
        <v>867</v>
      </c>
      <c r="E1404" s="200" t="s">
        <v>257</v>
      </c>
      <c r="F1404" s="17"/>
      <c r="G1404" s="17"/>
    </row>
    <row r="1405" spans="1:9" s="4" customFormat="1" ht="22.7" hidden="1" customHeight="1" x14ac:dyDescent="0.2">
      <c r="A1405"/>
      <c r="B1405" s="84"/>
      <c r="C1405" s="204" t="s">
        <v>934</v>
      </c>
      <c r="D1405" s="379" t="s">
        <v>352</v>
      </c>
      <c r="E1405" s="346"/>
      <c r="F1405" s="31"/>
      <c r="G1405" s="31"/>
    </row>
    <row r="1406" spans="1:9" ht="12.75" hidden="1" x14ac:dyDescent="0.2">
      <c r="B1406" s="44" t="s">
        <v>322</v>
      </c>
      <c r="C1406" s="184" t="s">
        <v>147</v>
      </c>
      <c r="D1406" s="358" t="s">
        <v>369</v>
      </c>
      <c r="E1406" s="359"/>
      <c r="F1406" s="29">
        <v>3.0000000000000001E-3</v>
      </c>
      <c r="G1406" s="139"/>
      <c r="I1406" s="1"/>
    </row>
    <row r="1407" spans="1:9" hidden="1" x14ac:dyDescent="0.2">
      <c r="B1407" s="85"/>
      <c r="C1407" s="204" t="s">
        <v>933</v>
      </c>
      <c r="D1407" s="343" t="s">
        <v>1007</v>
      </c>
      <c r="E1407" s="344"/>
      <c r="F1407" s="30"/>
      <c r="G1407" s="30"/>
    </row>
    <row r="1408" spans="1:9" hidden="1" x14ac:dyDescent="0.2">
      <c r="B1408" s="85"/>
      <c r="C1408" s="204" t="s">
        <v>934</v>
      </c>
      <c r="D1408" s="352" t="s">
        <v>328</v>
      </c>
      <c r="E1408" s="436"/>
      <c r="F1408" s="17"/>
      <c r="G1408" s="17"/>
    </row>
    <row r="1409" spans="1:9" hidden="1" x14ac:dyDescent="0.2">
      <c r="B1409" s="85"/>
      <c r="C1409" s="206" t="s">
        <v>935</v>
      </c>
      <c r="D1409" s="354" t="s">
        <v>523</v>
      </c>
      <c r="E1409" s="354"/>
      <c r="F1409" s="17"/>
      <c r="G1409" s="17"/>
    </row>
    <row r="1410" spans="1:9" s="4" customFormat="1" hidden="1" x14ac:dyDescent="0.2">
      <c r="A1410"/>
      <c r="B1410" s="85"/>
      <c r="C1410" s="206" t="s">
        <v>936</v>
      </c>
      <c r="D1410" s="343" t="s">
        <v>892</v>
      </c>
      <c r="E1410" s="344"/>
      <c r="F1410" s="31"/>
      <c r="G1410" s="31"/>
    </row>
    <row r="1411" spans="1:9" ht="12.75" hidden="1" x14ac:dyDescent="0.2">
      <c r="B1411" s="116"/>
      <c r="C1411" s="229" t="s">
        <v>560</v>
      </c>
      <c r="D1411" s="232"/>
      <c r="E1411" s="233"/>
      <c r="F1411" s="114"/>
      <c r="G1411" s="95"/>
      <c r="I1411" s="1"/>
    </row>
    <row r="1412" spans="1:9" ht="12.75" hidden="1" x14ac:dyDescent="0.2">
      <c r="B1412" s="97"/>
      <c r="C1412" s="171"/>
      <c r="D1412" s="388" t="s">
        <v>370</v>
      </c>
      <c r="E1412" s="389"/>
      <c r="F1412" s="54"/>
      <c r="G1412" s="55"/>
      <c r="I1412" s="1"/>
    </row>
    <row r="1413" spans="1:9" hidden="1" x14ac:dyDescent="0.2">
      <c r="B1413" s="43"/>
      <c r="C1413" s="195"/>
      <c r="D1413" s="358" t="s">
        <v>148</v>
      </c>
      <c r="E1413" s="359"/>
      <c r="F1413" s="36">
        <f>+F1406+F1400+F1389</f>
        <v>0.02</v>
      </c>
      <c r="G1413" s="126">
        <f>+G1406+G1400+G1389</f>
        <v>0</v>
      </c>
    </row>
    <row r="1414" spans="1:9" ht="22.7" hidden="1" customHeight="1" x14ac:dyDescent="0.2">
      <c r="B1414" s="158" t="s">
        <v>149</v>
      </c>
      <c r="C1414" s="390" t="s">
        <v>994</v>
      </c>
      <c r="D1414" s="391"/>
      <c r="E1414" s="392"/>
      <c r="F1414" s="24"/>
      <c r="G1414" s="25"/>
    </row>
    <row r="1415" spans="1:9" ht="12.75" hidden="1" x14ac:dyDescent="0.2">
      <c r="B1415" s="83"/>
      <c r="C1415" s="385" t="s">
        <v>292</v>
      </c>
      <c r="D1415" s="386"/>
      <c r="E1415" s="387"/>
      <c r="F1415" s="26"/>
      <c r="G1415" s="27"/>
      <c r="I1415" s="1"/>
    </row>
    <row r="1416" spans="1:9" ht="12.75" hidden="1" x14ac:dyDescent="0.2">
      <c r="B1416" s="98"/>
      <c r="C1416" s="163" t="s">
        <v>150</v>
      </c>
      <c r="D1416" s="99" t="s">
        <v>524</v>
      </c>
      <c r="E1416" s="174"/>
      <c r="F1416" s="103">
        <v>0.02</v>
      </c>
      <c r="G1416" s="142"/>
    </row>
    <row r="1417" spans="1:9" ht="12" hidden="1" customHeight="1" x14ac:dyDescent="0.2">
      <c r="B1417" s="98"/>
      <c r="C1417" s="205" t="s">
        <v>933</v>
      </c>
      <c r="D1417" s="390" t="s">
        <v>861</v>
      </c>
      <c r="E1417" s="391"/>
      <c r="F1417" s="115"/>
      <c r="G1417" s="104"/>
    </row>
    <row r="1418" spans="1:9" ht="22.5" hidden="1" x14ac:dyDescent="0.2">
      <c r="B1418" s="98"/>
      <c r="C1418" s="201" t="s">
        <v>322</v>
      </c>
      <c r="D1418" s="215" t="s">
        <v>865</v>
      </c>
      <c r="E1418" s="248" t="s">
        <v>634</v>
      </c>
      <c r="F1418" s="17"/>
      <c r="G1418" s="35"/>
    </row>
    <row r="1419" spans="1:9" ht="22.5" hidden="1" x14ac:dyDescent="0.2">
      <c r="B1419" s="98"/>
      <c r="C1419" s="183" t="s">
        <v>322</v>
      </c>
      <c r="D1419" s="249" t="s">
        <v>866</v>
      </c>
      <c r="E1419" s="235" t="s">
        <v>525</v>
      </c>
      <c r="F1419" s="17"/>
      <c r="G1419" s="35"/>
    </row>
    <row r="1420" spans="1:9" ht="12.75" hidden="1" x14ac:dyDescent="0.2">
      <c r="B1420" s="45"/>
      <c r="C1420" s="205" t="s">
        <v>934</v>
      </c>
      <c r="D1420" s="343" t="s">
        <v>641</v>
      </c>
      <c r="E1420" s="348"/>
      <c r="F1420" s="17"/>
      <c r="G1420" s="35"/>
    </row>
    <row r="1421" spans="1:9" ht="22.5" hidden="1" x14ac:dyDescent="0.2">
      <c r="B1421" s="45"/>
      <c r="C1421" s="208"/>
      <c r="D1421" s="215" t="s">
        <v>865</v>
      </c>
      <c r="E1421" s="248" t="s">
        <v>901</v>
      </c>
      <c r="F1421" s="17"/>
      <c r="G1421" s="35"/>
    </row>
    <row r="1422" spans="1:9" ht="12.75" hidden="1" x14ac:dyDescent="0.2">
      <c r="B1422" s="45"/>
      <c r="C1422" s="208"/>
      <c r="D1422" s="249" t="s">
        <v>866</v>
      </c>
      <c r="E1422" s="200" t="s">
        <v>257</v>
      </c>
      <c r="F1422" s="17"/>
      <c r="G1422" s="35"/>
    </row>
    <row r="1423" spans="1:9" ht="22.5" hidden="1" x14ac:dyDescent="0.2">
      <c r="B1423" s="45"/>
      <c r="C1423" s="208"/>
      <c r="D1423" s="249" t="s">
        <v>867</v>
      </c>
      <c r="E1423" s="248" t="s">
        <v>635</v>
      </c>
      <c r="F1423" s="17"/>
      <c r="G1423" s="35"/>
    </row>
    <row r="1424" spans="1:9" ht="12.75" hidden="1" x14ac:dyDescent="0.2">
      <c r="B1424" s="45"/>
      <c r="C1424" s="208"/>
      <c r="D1424" s="249" t="s">
        <v>868</v>
      </c>
      <c r="E1424" s="181" t="s">
        <v>512</v>
      </c>
      <c r="F1424" s="17"/>
      <c r="G1424" s="35"/>
    </row>
    <row r="1425" spans="2:9" ht="22.7" hidden="1" customHeight="1" x14ac:dyDescent="0.2">
      <c r="B1425" s="45"/>
      <c r="C1425" s="209" t="s">
        <v>935</v>
      </c>
      <c r="D1425" s="368" t="s">
        <v>636</v>
      </c>
      <c r="E1425" s="348"/>
      <c r="F1425" s="17"/>
      <c r="G1425" s="35"/>
    </row>
    <row r="1426" spans="2:9" ht="22.7" hidden="1" customHeight="1" x14ac:dyDescent="0.2">
      <c r="B1426" s="100"/>
      <c r="C1426" s="205" t="s">
        <v>936</v>
      </c>
      <c r="D1426" s="345" t="s">
        <v>352</v>
      </c>
      <c r="E1426" s="345"/>
      <c r="F1426" s="31"/>
      <c r="G1426" s="27"/>
    </row>
    <row r="1427" spans="2:9" ht="22.7" hidden="1" customHeight="1" x14ac:dyDescent="0.2">
      <c r="B1427" s="158" t="s">
        <v>151</v>
      </c>
      <c r="C1427" s="390" t="s">
        <v>995</v>
      </c>
      <c r="D1427" s="391"/>
      <c r="E1427" s="392"/>
      <c r="F1427" s="24"/>
      <c r="G1427" s="25"/>
    </row>
    <row r="1428" spans="2:9" ht="12.75" hidden="1" x14ac:dyDescent="0.2">
      <c r="B1428" s="83"/>
      <c r="C1428" s="393" t="s">
        <v>292</v>
      </c>
      <c r="D1428" s="393"/>
      <c r="E1428" s="393"/>
      <c r="F1428" s="26"/>
      <c r="G1428" s="27"/>
      <c r="I1428" s="1"/>
    </row>
    <row r="1429" spans="2:9" ht="12.75" hidden="1" customHeight="1" x14ac:dyDescent="0.2">
      <c r="B1429" s="98" t="s">
        <v>322</v>
      </c>
      <c r="C1429" s="202" t="s">
        <v>152</v>
      </c>
      <c r="D1429" s="390" t="s">
        <v>642</v>
      </c>
      <c r="E1429" s="392"/>
      <c r="F1429" s="458" t="s">
        <v>419</v>
      </c>
      <c r="G1429" s="459"/>
    </row>
    <row r="1430" spans="2:9" ht="12" hidden="1" customHeight="1" x14ac:dyDescent="0.2">
      <c r="B1430" s="98"/>
      <c r="C1430" s="205" t="s">
        <v>933</v>
      </c>
      <c r="D1430" s="343" t="s">
        <v>409</v>
      </c>
      <c r="E1430" s="348"/>
      <c r="F1430" s="30"/>
      <c r="G1430" s="25"/>
    </row>
    <row r="1431" spans="2:9" ht="12" hidden="1" customHeight="1" x14ac:dyDescent="0.2">
      <c r="B1431" s="100"/>
      <c r="C1431" s="205" t="s">
        <v>934</v>
      </c>
      <c r="D1431" s="343" t="s">
        <v>410</v>
      </c>
      <c r="E1431" s="348"/>
      <c r="F1431" s="31"/>
      <c r="G1431" s="27"/>
    </row>
    <row r="1432" spans="2:9" ht="12" hidden="1" customHeight="1" x14ac:dyDescent="0.2">
      <c r="B1432" s="159"/>
      <c r="C1432" s="212"/>
      <c r="D1432" s="383" t="s">
        <v>996</v>
      </c>
      <c r="E1432" s="384"/>
      <c r="F1432" s="164">
        <f>+F1416</f>
        <v>0.02</v>
      </c>
      <c r="G1432" s="135">
        <f>+G1416</f>
        <v>0</v>
      </c>
    </row>
    <row r="1433" spans="2:9" ht="12" hidden="1" customHeight="1" x14ac:dyDescent="0.2">
      <c r="B1433" s="70"/>
      <c r="C1433" s="195"/>
      <c r="D1433" s="358" t="s">
        <v>153</v>
      </c>
      <c r="E1433" s="364"/>
      <c r="F1433" s="126">
        <f>+F1413+F1336</f>
        <v>0.32000000000000006</v>
      </c>
      <c r="G1433" s="126">
        <f>+G1413+G1336</f>
        <v>0</v>
      </c>
    </row>
    <row r="1434" spans="2:9" ht="12" hidden="1" customHeight="1" x14ac:dyDescent="0.2">
      <c r="B1434" s="133"/>
      <c r="C1434" s="214"/>
      <c r="D1434" s="358" t="s">
        <v>1008</v>
      </c>
      <c r="E1434" s="364"/>
      <c r="F1434" s="126">
        <f>+F1413+F1357</f>
        <v>0.28700000000000009</v>
      </c>
      <c r="G1434" s="126">
        <f>+G1413+G1357</f>
        <v>0</v>
      </c>
    </row>
    <row r="1435" spans="2:9" ht="12" hidden="1" customHeight="1" x14ac:dyDescent="0.2">
      <c r="B1435" s="133"/>
      <c r="C1435" s="214"/>
      <c r="D1435" s="358" t="s">
        <v>1010</v>
      </c>
      <c r="E1435" s="364"/>
      <c r="F1435" s="126">
        <f>+F1413+F1378</f>
        <v>0.25000000000000006</v>
      </c>
      <c r="G1435" s="126">
        <f>+G1413+G1378</f>
        <v>0</v>
      </c>
    </row>
    <row r="1436" spans="2:9" ht="12" customHeight="1" x14ac:dyDescent="0.2">
      <c r="B1436" s="69"/>
      <c r="C1436" s="197"/>
      <c r="D1436" s="358" t="s">
        <v>1088</v>
      </c>
      <c r="E1436" s="364"/>
      <c r="F1436" s="126">
        <f>F174+F419+F608+F665+F762+F901+F1033+F1413+F1336</f>
        <v>1</v>
      </c>
      <c r="G1436" s="126">
        <f>G174+G419+G608+G665+G762+G901+G1033+G1413+G1336</f>
        <v>0.64</v>
      </c>
    </row>
    <row r="1437" spans="2:9" ht="12.75" hidden="1" customHeight="1" x14ac:dyDescent="0.2">
      <c r="B1437" s="69"/>
      <c r="C1437" s="197"/>
      <c r="D1437" s="358" t="s">
        <v>1009</v>
      </c>
      <c r="E1437" s="364"/>
      <c r="F1437" s="126">
        <f>+F1413+F1357+F1033+F901+F762+F665+F608+F419+F174</f>
        <v>0.96700000000000008</v>
      </c>
      <c r="G1437" s="126">
        <f>+G1413+G1357+G1033+G901+G762+G665+G608+G419+G174</f>
        <v>0.64</v>
      </c>
      <c r="I1437" s="1"/>
    </row>
    <row r="1438" spans="2:9" ht="12.75" hidden="1" customHeight="1" x14ac:dyDescent="0.2">
      <c r="B1438" s="69"/>
      <c r="C1438" s="197"/>
      <c r="D1438" s="358" t="s">
        <v>1011</v>
      </c>
      <c r="E1438" s="364"/>
      <c r="F1438" s="126">
        <f>+F1413+F1378+F1051+F912+F762+F665+F608+F419+F174</f>
        <v>0.89300000000000013</v>
      </c>
      <c r="G1438" s="126">
        <f>+G1413+G1378+G1051+G912+G762+G665+G608+G419+G174</f>
        <v>0.54</v>
      </c>
      <c r="I1438" s="1"/>
    </row>
    <row r="1439" spans="2:9" ht="12.75" hidden="1" x14ac:dyDescent="0.2">
      <c r="B1439" s="159"/>
      <c r="C1439" s="212"/>
      <c r="D1439" s="383" t="s">
        <v>997</v>
      </c>
      <c r="E1439" s="384"/>
      <c r="F1439" s="135">
        <f>+F1432+F775</f>
        <v>0.04</v>
      </c>
      <c r="G1439" s="135">
        <f>+G1432+G775</f>
        <v>0</v>
      </c>
      <c r="I1439" s="1"/>
    </row>
    <row r="1440" spans="2:9" ht="12.75" x14ac:dyDescent="0.2">
      <c r="B1440" s="20"/>
      <c r="C1440" s="179"/>
      <c r="D1440" s="179"/>
      <c r="E1440" s="179"/>
      <c r="F1440" s="34"/>
      <c r="G1440" s="34"/>
      <c r="I1440" s="1"/>
    </row>
    <row r="1441" spans="2:9" ht="12.75" x14ac:dyDescent="0.2">
      <c r="B1441" s="20"/>
      <c r="C1441" s="179"/>
      <c r="D1441" s="179"/>
      <c r="E1441" s="179"/>
      <c r="F1441" s="34"/>
      <c r="G1441" s="34"/>
      <c r="I1441" s="1"/>
    </row>
    <row r="1442" spans="2:9" ht="12.75" x14ac:dyDescent="0.2">
      <c r="B1442" s="20"/>
      <c r="C1442" s="179"/>
      <c r="D1442" s="179"/>
      <c r="E1442" s="179"/>
      <c r="F1442" s="34"/>
      <c r="G1442" s="34"/>
      <c r="I1442" s="1"/>
    </row>
    <row r="1443" spans="2:9" ht="12.75" x14ac:dyDescent="0.2">
      <c r="B1443" s="20"/>
      <c r="C1443" s="179"/>
      <c r="D1443" s="179"/>
      <c r="E1443" s="179"/>
      <c r="F1443" s="34"/>
      <c r="G1443" s="34"/>
      <c r="I1443" s="1"/>
    </row>
    <row r="1444" spans="2:9" ht="12.75" x14ac:dyDescent="0.2">
      <c r="B1444" s="20"/>
      <c r="C1444" s="179"/>
      <c r="D1444" s="179"/>
      <c r="E1444" s="179"/>
      <c r="F1444" s="34"/>
      <c r="G1444" s="34"/>
      <c r="I1444" s="1"/>
    </row>
    <row r="1445" spans="2:9" ht="12.75" x14ac:dyDescent="0.2">
      <c r="B1445" s="20"/>
      <c r="C1445" s="179"/>
      <c r="D1445" s="179"/>
      <c r="E1445" s="179"/>
      <c r="F1445" s="34"/>
      <c r="G1445" s="34"/>
      <c r="I1445" s="1"/>
    </row>
    <row r="1446" spans="2:9" ht="12.75" x14ac:dyDescent="0.2">
      <c r="B1446" s="20"/>
      <c r="C1446" s="179"/>
      <c r="D1446" s="179"/>
      <c r="E1446" s="179"/>
      <c r="F1446" s="34"/>
      <c r="G1446" s="34"/>
      <c r="I1446" s="1"/>
    </row>
    <row r="1447" spans="2:9" ht="12.75" x14ac:dyDescent="0.2">
      <c r="B1447" s="20"/>
      <c r="C1447" s="179"/>
      <c r="D1447" s="179"/>
      <c r="E1447" s="179"/>
      <c r="F1447" s="34"/>
      <c r="G1447" s="34"/>
      <c r="I1447" s="1"/>
    </row>
    <row r="1448" spans="2:9" ht="12.75" x14ac:dyDescent="0.2">
      <c r="B1448" s="20"/>
      <c r="C1448" s="179"/>
      <c r="D1448" s="179"/>
      <c r="E1448" s="179"/>
      <c r="F1448" s="34"/>
      <c r="G1448" s="34"/>
      <c r="I1448" s="1"/>
    </row>
    <row r="1449" spans="2:9" ht="12.75" x14ac:dyDescent="0.2">
      <c r="B1449" s="20"/>
      <c r="C1449" s="179"/>
      <c r="D1449" s="179"/>
      <c r="E1449" s="179"/>
      <c r="F1449" s="34"/>
      <c r="G1449" s="34"/>
      <c r="I1449" s="1"/>
    </row>
    <row r="1450" spans="2:9" ht="12.75" x14ac:dyDescent="0.2">
      <c r="B1450" s="20"/>
      <c r="C1450" s="179"/>
      <c r="D1450" s="179"/>
      <c r="E1450" s="179"/>
      <c r="F1450" s="34"/>
      <c r="G1450" s="34"/>
      <c r="I1450" s="1"/>
    </row>
    <row r="1451" spans="2:9" ht="12.75" x14ac:dyDescent="0.2">
      <c r="B1451" s="20"/>
      <c r="C1451" s="179"/>
      <c r="D1451" s="179"/>
      <c r="E1451" s="179"/>
      <c r="F1451" s="34"/>
      <c r="G1451" s="34"/>
      <c r="I1451" s="1"/>
    </row>
    <row r="1452" spans="2:9" ht="12.75" x14ac:dyDescent="0.2">
      <c r="B1452" s="20"/>
      <c r="C1452" s="179"/>
      <c r="D1452" s="179"/>
      <c r="E1452" s="179"/>
      <c r="F1452" s="34"/>
      <c r="G1452" s="34"/>
      <c r="I1452" s="1"/>
    </row>
    <row r="1453" spans="2:9" ht="12.75" x14ac:dyDescent="0.2">
      <c r="B1453" s="20"/>
      <c r="C1453" s="179"/>
      <c r="D1453" s="179"/>
      <c r="E1453" s="179"/>
      <c r="F1453" s="34"/>
      <c r="G1453" s="34"/>
      <c r="I1453" s="1"/>
    </row>
    <row r="1454" spans="2:9" ht="12.75" x14ac:dyDescent="0.2">
      <c r="B1454" s="20"/>
      <c r="C1454" s="179"/>
      <c r="D1454" s="179"/>
      <c r="E1454" s="179"/>
      <c r="F1454" s="34"/>
      <c r="G1454" s="34"/>
      <c r="I1454" s="1"/>
    </row>
    <row r="1455" spans="2:9" ht="12.75" x14ac:dyDescent="0.2">
      <c r="B1455" s="20"/>
      <c r="C1455" s="179"/>
      <c r="D1455" s="179"/>
      <c r="E1455" s="179"/>
      <c r="F1455" s="34"/>
      <c r="G1455" s="34"/>
      <c r="I1455" s="1"/>
    </row>
    <row r="1456" spans="2:9" ht="12.75" x14ac:dyDescent="0.2">
      <c r="B1456" s="20"/>
      <c r="C1456" s="179"/>
      <c r="D1456" s="179"/>
      <c r="E1456" s="179"/>
      <c r="F1456" s="34"/>
      <c r="G1456" s="34"/>
      <c r="I1456" s="1"/>
    </row>
    <row r="1457" spans="2:9" ht="12.75" x14ac:dyDescent="0.2">
      <c r="B1457" s="20"/>
      <c r="C1457" s="179"/>
      <c r="D1457" s="179"/>
      <c r="E1457" s="179"/>
      <c r="F1457" s="34"/>
      <c r="G1457" s="34"/>
      <c r="I1457" s="1"/>
    </row>
    <row r="1458" spans="2:9" ht="12.75" x14ac:dyDescent="0.2">
      <c r="B1458" s="20"/>
      <c r="C1458" s="179"/>
      <c r="D1458" s="179"/>
      <c r="E1458" s="179"/>
      <c r="F1458" s="34"/>
      <c r="G1458" s="34"/>
      <c r="I1458" s="1"/>
    </row>
    <row r="1459" spans="2:9" ht="12.75" x14ac:dyDescent="0.2">
      <c r="B1459" s="20"/>
      <c r="C1459" s="179"/>
      <c r="D1459" s="179"/>
      <c r="E1459" s="179"/>
      <c r="F1459" s="34"/>
      <c r="G1459" s="34"/>
      <c r="I1459" s="1"/>
    </row>
    <row r="1460" spans="2:9" ht="12.75" x14ac:dyDescent="0.2">
      <c r="B1460" s="20"/>
      <c r="C1460" s="179"/>
      <c r="D1460" s="179"/>
      <c r="E1460" s="179"/>
      <c r="F1460" s="34"/>
      <c r="G1460" s="34"/>
      <c r="I1460" s="1"/>
    </row>
    <row r="1461" spans="2:9" ht="12.75" x14ac:dyDescent="0.2">
      <c r="B1461" s="20"/>
      <c r="C1461" s="179"/>
      <c r="D1461" s="179"/>
      <c r="E1461" s="179"/>
      <c r="F1461" s="34"/>
      <c r="G1461" s="34"/>
      <c r="I1461" s="1"/>
    </row>
    <row r="1462" spans="2:9" ht="12.75" x14ac:dyDescent="0.2">
      <c r="B1462" s="20"/>
      <c r="C1462" s="179"/>
      <c r="D1462" s="179"/>
      <c r="E1462" s="179"/>
      <c r="F1462" s="34"/>
      <c r="G1462" s="34"/>
      <c r="I1462" s="1"/>
    </row>
    <row r="1463" spans="2:9" ht="12.75" x14ac:dyDescent="0.2">
      <c r="B1463" s="20"/>
      <c r="C1463" s="179"/>
      <c r="D1463" s="179"/>
      <c r="E1463" s="179"/>
      <c r="F1463" s="34"/>
      <c r="G1463" s="34"/>
      <c r="I1463" s="1"/>
    </row>
    <row r="1464" spans="2:9" ht="12.75" x14ac:dyDescent="0.2">
      <c r="B1464" s="20"/>
      <c r="C1464" s="179"/>
      <c r="D1464" s="179"/>
      <c r="E1464" s="179"/>
      <c r="F1464" s="34"/>
      <c r="G1464" s="34"/>
      <c r="I1464" s="1"/>
    </row>
    <row r="1465" spans="2:9" ht="12.75" x14ac:dyDescent="0.2">
      <c r="B1465" s="20"/>
      <c r="C1465" s="179"/>
      <c r="D1465" s="179"/>
      <c r="E1465" s="179"/>
      <c r="F1465" s="34"/>
      <c r="G1465" s="34"/>
      <c r="I1465" s="1"/>
    </row>
    <row r="1466" spans="2:9" ht="12.75" x14ac:dyDescent="0.2">
      <c r="B1466" s="20"/>
      <c r="C1466" s="179"/>
      <c r="D1466" s="179"/>
      <c r="E1466" s="179"/>
      <c r="F1466" s="34"/>
      <c r="G1466" s="34"/>
      <c r="I1466" s="1"/>
    </row>
    <row r="1467" spans="2:9" ht="12.75" x14ac:dyDescent="0.2">
      <c r="B1467" s="20"/>
      <c r="C1467" s="179"/>
      <c r="D1467" s="179"/>
      <c r="E1467" s="179"/>
      <c r="F1467" s="34"/>
      <c r="G1467" s="34"/>
      <c r="I1467" s="1"/>
    </row>
    <row r="1468" spans="2:9" ht="12.75" x14ac:dyDescent="0.2">
      <c r="B1468" s="20"/>
      <c r="C1468" s="179"/>
      <c r="D1468" s="179"/>
      <c r="E1468" s="179"/>
      <c r="F1468" s="34"/>
      <c r="G1468" s="34"/>
      <c r="I1468" s="1"/>
    </row>
    <row r="1469" spans="2:9" ht="12.75" x14ac:dyDescent="0.2">
      <c r="B1469" s="20"/>
      <c r="C1469" s="179"/>
      <c r="D1469" s="179"/>
      <c r="E1469" s="179"/>
      <c r="F1469" s="34"/>
      <c r="G1469" s="34"/>
      <c r="I1469" s="1"/>
    </row>
    <row r="1470" spans="2:9" ht="12.75" x14ac:dyDescent="0.2">
      <c r="B1470" s="20"/>
      <c r="C1470" s="179"/>
      <c r="D1470" s="179"/>
      <c r="E1470" s="179"/>
      <c r="F1470" s="34"/>
      <c r="G1470" s="34"/>
      <c r="I1470" s="1"/>
    </row>
    <row r="1471" spans="2:9" ht="12.75" x14ac:dyDescent="0.2">
      <c r="B1471" s="20"/>
      <c r="C1471" s="179"/>
      <c r="D1471" s="179"/>
      <c r="E1471" s="179"/>
      <c r="F1471" s="34"/>
      <c r="G1471" s="34"/>
      <c r="I1471" s="1"/>
    </row>
    <row r="1472" spans="2:9" ht="12.75" x14ac:dyDescent="0.2">
      <c r="B1472" s="20"/>
      <c r="C1472" s="179"/>
      <c r="D1472" s="179"/>
      <c r="E1472" s="179"/>
      <c r="F1472" s="34"/>
      <c r="G1472" s="34"/>
      <c r="I1472" s="1"/>
    </row>
    <row r="1473" spans="2:9" ht="12.75" x14ac:dyDescent="0.2">
      <c r="B1473" s="20"/>
      <c r="C1473" s="179"/>
      <c r="D1473" s="179"/>
      <c r="E1473" s="179"/>
      <c r="F1473" s="34"/>
      <c r="G1473" s="34"/>
      <c r="I1473" s="1"/>
    </row>
    <row r="1474" spans="2:9" ht="12.75" x14ac:dyDescent="0.2">
      <c r="B1474" s="20"/>
      <c r="C1474" s="179"/>
      <c r="D1474" s="179"/>
      <c r="E1474" s="179"/>
      <c r="F1474" s="34"/>
      <c r="G1474" s="34"/>
      <c r="I1474" s="1"/>
    </row>
    <row r="1475" spans="2:9" ht="12.75" x14ac:dyDescent="0.2">
      <c r="B1475" s="20"/>
      <c r="C1475" s="179"/>
      <c r="D1475" s="179"/>
      <c r="E1475" s="179"/>
      <c r="F1475" s="34"/>
      <c r="G1475" s="34"/>
      <c r="I1475" s="1"/>
    </row>
    <row r="1476" spans="2:9" ht="12.75" x14ac:dyDescent="0.2">
      <c r="B1476" s="20"/>
      <c r="C1476" s="179"/>
      <c r="D1476" s="179"/>
      <c r="E1476" s="179"/>
      <c r="F1476" s="34"/>
      <c r="G1476" s="34"/>
      <c r="I1476" s="1"/>
    </row>
    <row r="1477" spans="2:9" ht="12.75" x14ac:dyDescent="0.2">
      <c r="B1477" s="20"/>
      <c r="C1477" s="179"/>
      <c r="D1477" s="179"/>
      <c r="E1477" s="179"/>
      <c r="F1477" s="34"/>
      <c r="G1477" s="34"/>
      <c r="I1477" s="1"/>
    </row>
    <row r="1478" spans="2:9" ht="12.75" x14ac:dyDescent="0.2">
      <c r="B1478" s="20"/>
      <c r="C1478" s="179"/>
      <c r="D1478" s="179"/>
      <c r="E1478" s="179"/>
      <c r="F1478" s="34"/>
      <c r="G1478" s="34"/>
      <c r="I1478" s="1"/>
    </row>
    <row r="1479" spans="2:9" ht="12.75" x14ac:dyDescent="0.2">
      <c r="B1479" s="20"/>
      <c r="C1479" s="179"/>
      <c r="D1479" s="179"/>
      <c r="E1479" s="179"/>
      <c r="F1479" s="34"/>
      <c r="G1479" s="34"/>
      <c r="I1479" s="1"/>
    </row>
    <row r="1480" spans="2:9" ht="12.75" x14ac:dyDescent="0.2">
      <c r="B1480" s="20"/>
      <c r="C1480" s="179"/>
      <c r="D1480" s="179"/>
      <c r="E1480" s="179"/>
      <c r="F1480" s="34"/>
      <c r="G1480" s="34"/>
      <c r="I1480" s="1"/>
    </row>
    <row r="1481" spans="2:9" ht="12.75" x14ac:dyDescent="0.2">
      <c r="B1481" s="20"/>
      <c r="C1481" s="179"/>
      <c r="D1481" s="179"/>
      <c r="E1481" s="179"/>
      <c r="F1481" s="34"/>
      <c r="G1481" s="34"/>
      <c r="I1481" s="1"/>
    </row>
    <row r="1482" spans="2:9" ht="12.75" x14ac:dyDescent="0.2">
      <c r="B1482" s="20"/>
      <c r="C1482" s="179"/>
      <c r="D1482" s="179"/>
      <c r="E1482" s="179"/>
      <c r="F1482" s="34"/>
      <c r="G1482" s="34"/>
      <c r="I1482" s="1"/>
    </row>
  </sheetData>
  <sheetProtection formatCells="0" selectLockedCells="1"/>
  <mergeCells count="905">
    <mergeCell ref="F7:G7"/>
    <mergeCell ref="C9:G9"/>
    <mergeCell ref="C11:G11"/>
    <mergeCell ref="C13:G13"/>
    <mergeCell ref="C14:G14"/>
    <mergeCell ref="D52:E52"/>
    <mergeCell ref="D65:E65"/>
    <mergeCell ref="D53:E53"/>
    <mergeCell ref="D59:E59"/>
    <mergeCell ref="D64:E64"/>
    <mergeCell ref="B4:E4"/>
    <mergeCell ref="B5:E5"/>
    <mergeCell ref="C6:D6"/>
    <mergeCell ref="B7:E7"/>
    <mergeCell ref="D38:E38"/>
    <mergeCell ref="D40:E40"/>
    <mergeCell ref="C29:D29"/>
    <mergeCell ref="D30:E30"/>
    <mergeCell ref="D39:E39"/>
    <mergeCell ref="D36:E36"/>
    <mergeCell ref="D37:E37"/>
    <mergeCell ref="D41:E41"/>
    <mergeCell ref="C51:E51"/>
    <mergeCell ref="C49:E49"/>
    <mergeCell ref="C50:E50"/>
    <mergeCell ref="B46:E46"/>
    <mergeCell ref="B47:E47"/>
    <mergeCell ref="B48:E48"/>
    <mergeCell ref="C15:G15"/>
    <mergeCell ref="C17:G17"/>
    <mergeCell ref="C12:G12"/>
    <mergeCell ref="C19:G19"/>
    <mergeCell ref="C22:D22"/>
    <mergeCell ref="D24:E24"/>
    <mergeCell ref="D27:E27"/>
    <mergeCell ref="C26:D26"/>
    <mergeCell ref="C20:G20"/>
    <mergeCell ref="D1438:E1438"/>
    <mergeCell ref="D1436:E1436"/>
    <mergeCell ref="D1435:E1435"/>
    <mergeCell ref="D1434:E1434"/>
    <mergeCell ref="D1437:E1437"/>
    <mergeCell ref="D1433:E1433"/>
    <mergeCell ref="D606:E606"/>
    <mergeCell ref="D608:E608"/>
    <mergeCell ref="D469:E469"/>
    <mergeCell ref="B532:E532"/>
    <mergeCell ref="D585:E585"/>
    <mergeCell ref="B670:E670"/>
    <mergeCell ref="D607:E607"/>
    <mergeCell ref="D618:E618"/>
    <mergeCell ref="C616:E616"/>
    <mergeCell ref="D596:E596"/>
    <mergeCell ref="D499:E499"/>
    <mergeCell ref="D495:E495"/>
    <mergeCell ref="D826:E826"/>
    <mergeCell ref="D843:E843"/>
    <mergeCell ref="D799:E799"/>
    <mergeCell ref="D791:E791"/>
    <mergeCell ref="D795:E795"/>
    <mergeCell ref="D821:E821"/>
    <mergeCell ref="F122:G122"/>
    <mergeCell ref="D190:E190"/>
    <mergeCell ref="D195:E195"/>
    <mergeCell ref="D124:E124"/>
    <mergeCell ref="D148:E148"/>
    <mergeCell ref="D441:E441"/>
    <mergeCell ref="B241:E241"/>
    <mergeCell ref="B242:E242"/>
    <mergeCell ref="D377:E377"/>
    <mergeCell ref="D381:E381"/>
    <mergeCell ref="D374:E374"/>
    <mergeCell ref="D129:E129"/>
    <mergeCell ref="D172:E172"/>
    <mergeCell ref="D173:E173"/>
    <mergeCell ref="C171:E171"/>
    <mergeCell ref="D134:E134"/>
    <mergeCell ref="D165:E165"/>
    <mergeCell ref="D166:E166"/>
    <mergeCell ref="D414:E414"/>
    <mergeCell ref="D401:E401"/>
    <mergeCell ref="D266:E266"/>
    <mergeCell ref="D275:E275"/>
    <mergeCell ref="D276:E276"/>
    <mergeCell ref="D185:E185"/>
    <mergeCell ref="D647:E647"/>
    <mergeCell ref="D538:E538"/>
    <mergeCell ref="D646:E646"/>
    <mergeCell ref="C602:E602"/>
    <mergeCell ref="D581:E581"/>
    <mergeCell ref="D566:E566"/>
    <mergeCell ref="D573:E573"/>
    <mergeCell ref="D584:E584"/>
    <mergeCell ref="D579:E579"/>
    <mergeCell ref="D582:E582"/>
    <mergeCell ref="D597:E597"/>
    <mergeCell ref="D621:E621"/>
    <mergeCell ref="C615:E615"/>
    <mergeCell ref="D619:E619"/>
    <mergeCell ref="D583:E583"/>
    <mergeCell ref="D576:E576"/>
    <mergeCell ref="D601:E601"/>
    <mergeCell ref="B589:E589"/>
    <mergeCell ref="D568:E568"/>
    <mergeCell ref="D567:E567"/>
    <mergeCell ref="D642:E642"/>
    <mergeCell ref="D645:E645"/>
    <mergeCell ref="D644:E644"/>
    <mergeCell ref="D643:E643"/>
    <mergeCell ref="D765:E765"/>
    <mergeCell ref="C782:E782"/>
    <mergeCell ref="D775:E775"/>
    <mergeCell ref="B780:E780"/>
    <mergeCell ref="C784:E784"/>
    <mergeCell ref="D801:E801"/>
    <mergeCell ref="D828:E828"/>
    <mergeCell ref="D809:E809"/>
    <mergeCell ref="D808:E808"/>
    <mergeCell ref="B781:E781"/>
    <mergeCell ref="D766:E766"/>
    <mergeCell ref="D820:E820"/>
    <mergeCell ref="D822:E822"/>
    <mergeCell ref="D823:E823"/>
    <mergeCell ref="D792:E792"/>
    <mergeCell ref="D901:E901"/>
    <mergeCell ref="D831:E831"/>
    <mergeCell ref="D770:E770"/>
    <mergeCell ref="D879:E879"/>
    <mergeCell ref="D881:E881"/>
    <mergeCell ref="D882:E882"/>
    <mergeCell ref="D880:E880"/>
    <mergeCell ref="D878:E878"/>
    <mergeCell ref="D861:E861"/>
    <mergeCell ref="D849:E849"/>
    <mergeCell ref="B369:E369"/>
    <mergeCell ref="D248:E248"/>
    <mergeCell ref="C246:E246"/>
    <mergeCell ref="D253:E253"/>
    <mergeCell ref="D277:E277"/>
    <mergeCell ref="D254:E254"/>
    <mergeCell ref="D361:E361"/>
    <mergeCell ref="D1091:E1091"/>
    <mergeCell ref="D898:E898"/>
    <mergeCell ref="D939:E939"/>
    <mergeCell ref="D936:E936"/>
    <mergeCell ref="D944:E944"/>
    <mergeCell ref="D934:E934"/>
    <mergeCell ref="D1008:E1008"/>
    <mergeCell ref="D938:E938"/>
    <mergeCell ref="D942:E942"/>
    <mergeCell ref="B972:E972"/>
    <mergeCell ref="D956:E956"/>
    <mergeCell ref="D1017:E1017"/>
    <mergeCell ref="D1087:E1087"/>
    <mergeCell ref="B1057:E1057"/>
    <mergeCell ref="D1028:E1028"/>
    <mergeCell ref="D932:E932"/>
    <mergeCell ref="D933:E933"/>
    <mergeCell ref="D186:E186"/>
    <mergeCell ref="C592:E592"/>
    <mergeCell ref="B591:E591"/>
    <mergeCell ref="B590:E590"/>
    <mergeCell ref="D80:E80"/>
    <mergeCell ref="C121:E121"/>
    <mergeCell ref="D149:E149"/>
    <mergeCell ref="D141:E141"/>
    <mergeCell ref="D150:E150"/>
    <mergeCell ref="D160:E160"/>
    <mergeCell ref="D122:E122"/>
    <mergeCell ref="D123:E123"/>
    <mergeCell ref="D97:E97"/>
    <mergeCell ref="D147:E147"/>
    <mergeCell ref="D131:E131"/>
    <mergeCell ref="D132:E132"/>
    <mergeCell ref="C119:E119"/>
    <mergeCell ref="D146:E146"/>
    <mergeCell ref="B117:E117"/>
    <mergeCell ref="D481:E481"/>
    <mergeCell ref="D86:E86"/>
    <mergeCell ref="D575:E575"/>
    <mergeCell ref="D453:E453"/>
    <mergeCell ref="D174:E174"/>
    <mergeCell ref="D496:E496"/>
    <mergeCell ref="D552:E552"/>
    <mergeCell ref="C537:E537"/>
    <mergeCell ref="D452:E452"/>
    <mergeCell ref="D558:E558"/>
    <mergeCell ref="D553:E553"/>
    <mergeCell ref="D518:E518"/>
    <mergeCell ref="D515:E515"/>
    <mergeCell ref="D520:E520"/>
    <mergeCell ref="D516:E516"/>
    <mergeCell ref="D493:E493"/>
    <mergeCell ref="D470:E470"/>
    <mergeCell ref="D460:E460"/>
    <mergeCell ref="D376:E376"/>
    <mergeCell ref="D375:E375"/>
    <mergeCell ref="D380:E380"/>
    <mergeCell ref="D390:E390"/>
    <mergeCell ref="C371:E371"/>
    <mergeCell ref="D440:E440"/>
    <mergeCell ref="B475:E475"/>
    <mergeCell ref="B474:E474"/>
    <mergeCell ref="D455:E455"/>
    <mergeCell ref="B424:E424"/>
    <mergeCell ref="B425:E425"/>
    <mergeCell ref="C428:E428"/>
    <mergeCell ref="D409:E409"/>
    <mergeCell ref="D443:E443"/>
    <mergeCell ref="D444:E444"/>
    <mergeCell ref="D400:E400"/>
    <mergeCell ref="D378:E378"/>
    <mergeCell ref="D393:E393"/>
    <mergeCell ref="D445:E445"/>
    <mergeCell ref="D439:E439"/>
    <mergeCell ref="D442:E442"/>
    <mergeCell ref="D408:E408"/>
    <mergeCell ref="D412:E412"/>
    <mergeCell ref="D413:E413"/>
    <mergeCell ref="D389:E389"/>
    <mergeCell ref="D394:E394"/>
    <mergeCell ref="D358:E358"/>
    <mergeCell ref="C370:E370"/>
    <mergeCell ref="D406:E406"/>
    <mergeCell ref="D411:E411"/>
    <mergeCell ref="D900:E900"/>
    <mergeCell ref="D867:E867"/>
    <mergeCell ref="C896:E896"/>
    <mergeCell ref="D883:E883"/>
    <mergeCell ref="D877:E877"/>
    <mergeCell ref="D860:E860"/>
    <mergeCell ref="D895:E895"/>
    <mergeCell ref="D893:E893"/>
    <mergeCell ref="B887:E887"/>
    <mergeCell ref="B888:E888"/>
    <mergeCell ref="B889:E889"/>
    <mergeCell ref="C890:E890"/>
    <mergeCell ref="C891:E891"/>
    <mergeCell ref="C892:E892"/>
    <mergeCell ref="D649:E649"/>
    <mergeCell ref="D655:E655"/>
    <mergeCell ref="D360:E360"/>
    <mergeCell ref="C372:E372"/>
    <mergeCell ref="D402:E402"/>
    <mergeCell ref="D415:E415"/>
    <mergeCell ref="D502:E502"/>
    <mergeCell ref="D513:E513"/>
    <mergeCell ref="D539:E539"/>
    <mergeCell ref="D554:E554"/>
    <mergeCell ref="C536:E536"/>
    <mergeCell ref="D528:E528"/>
    <mergeCell ref="D527:E527"/>
    <mergeCell ref="D525:E525"/>
    <mergeCell ref="D501:E501"/>
    <mergeCell ref="D526:E526"/>
    <mergeCell ref="D523:E523"/>
    <mergeCell ref="D517:E517"/>
    <mergeCell ref="D494:E494"/>
    <mergeCell ref="D500:E500"/>
    <mergeCell ref="C416:E416"/>
    <mergeCell ref="D405:E405"/>
    <mergeCell ref="D419:E419"/>
    <mergeCell ref="D418:E418"/>
    <mergeCell ref="D492:E492"/>
    <mergeCell ref="D480:E480"/>
    <mergeCell ref="B476:E476"/>
    <mergeCell ref="B533:E533"/>
    <mergeCell ref="D1152:E1152"/>
    <mergeCell ref="D1145:E1145"/>
    <mergeCell ref="D1156:E1156"/>
    <mergeCell ref="D1170:E1170"/>
    <mergeCell ref="B1164:E1164"/>
    <mergeCell ref="D911:E911"/>
    <mergeCell ref="D540:E540"/>
    <mergeCell ref="D512:E512"/>
    <mergeCell ref="D503:E503"/>
    <mergeCell ref="D857:E857"/>
    <mergeCell ref="D556:E556"/>
    <mergeCell ref="D854:E854"/>
    <mergeCell ref="D560:E560"/>
    <mergeCell ref="D565:E565"/>
    <mergeCell ref="D564:E564"/>
    <mergeCell ref="D563:E563"/>
    <mergeCell ref="B534:E534"/>
    <mergeCell ref="C535:E535"/>
    <mergeCell ref="D559:E559"/>
    <mergeCell ref="D555:E555"/>
    <mergeCell ref="D941:E941"/>
    <mergeCell ref="C1043:E1043"/>
    <mergeCell ref="D954:E954"/>
    <mergeCell ref="D998:E998"/>
    <mergeCell ref="D1180:E1180"/>
    <mergeCell ref="D1169:E1169"/>
    <mergeCell ref="C1165:E1165"/>
    <mergeCell ref="D1168:E1168"/>
    <mergeCell ref="D1157:E1157"/>
    <mergeCell ref="D1158:E1158"/>
    <mergeCell ref="C1166:E1166"/>
    <mergeCell ref="B1162:E1162"/>
    <mergeCell ref="B1163:E1163"/>
    <mergeCell ref="C1167:E1167"/>
    <mergeCell ref="D929:E929"/>
    <mergeCell ref="D931:E931"/>
    <mergeCell ref="D930:E930"/>
    <mergeCell ref="D847:E847"/>
    <mergeCell ref="C839:E839"/>
    <mergeCell ref="B837:E837"/>
    <mergeCell ref="D247:E247"/>
    <mergeCell ref="D279:E279"/>
    <mergeCell ref="D274:E274"/>
    <mergeCell ref="D430:E430"/>
    <mergeCell ref="D431:E431"/>
    <mergeCell ref="D519:E519"/>
    <mergeCell ref="D429:E429"/>
    <mergeCell ref="C479:E479"/>
    <mergeCell ref="D438:E438"/>
    <mergeCell ref="C426:E426"/>
    <mergeCell ref="C427:E427"/>
    <mergeCell ref="D907:E907"/>
    <mergeCell ref="D848:E848"/>
    <mergeCell ref="D899:E899"/>
    <mergeCell ref="D856:E856"/>
    <mergeCell ref="D897:E897"/>
    <mergeCell ref="D894:E894"/>
    <mergeCell ref="D855:E855"/>
    <mergeCell ref="B243:E243"/>
    <mergeCell ref="D227:E227"/>
    <mergeCell ref="D224:E224"/>
    <mergeCell ref="D226:E226"/>
    <mergeCell ref="D281:E281"/>
    <mergeCell ref="D295:E295"/>
    <mergeCell ref="D342:E342"/>
    <mergeCell ref="D282:E282"/>
    <mergeCell ref="D289:E289"/>
    <mergeCell ref="D333:E333"/>
    <mergeCell ref="D332:E332"/>
    <mergeCell ref="D196:E196"/>
    <mergeCell ref="D222:E222"/>
    <mergeCell ref="D221:E221"/>
    <mergeCell ref="D220:E220"/>
    <mergeCell ref="D216:E216"/>
    <mergeCell ref="D209:E209"/>
    <mergeCell ref="D215:E215"/>
    <mergeCell ref="D201:E201"/>
    <mergeCell ref="D214:E214"/>
    <mergeCell ref="D790:E790"/>
    <mergeCell ref="D133:E133"/>
    <mergeCell ref="D135:E135"/>
    <mergeCell ref="D159:E159"/>
    <mergeCell ref="D167:E167"/>
    <mergeCell ref="D398:E398"/>
    <mergeCell ref="D396:E396"/>
    <mergeCell ref="D397:E397"/>
    <mergeCell ref="D395:E395"/>
    <mergeCell ref="D225:E225"/>
    <mergeCell ref="D288:E288"/>
    <mergeCell ref="D297:E297"/>
    <mergeCell ref="D280:E280"/>
    <mergeCell ref="D278:E278"/>
    <mergeCell ref="C244:E244"/>
    <mergeCell ref="C307:E307"/>
    <mergeCell ref="D271:E271"/>
    <mergeCell ref="D373:E373"/>
    <mergeCell ref="D259:E259"/>
    <mergeCell ref="D255:E255"/>
    <mergeCell ref="D189:E189"/>
    <mergeCell ref="D223:E223"/>
    <mergeCell ref="C245:E245"/>
    <mergeCell ref="B305:E305"/>
    <mergeCell ref="D170:E170"/>
    <mergeCell ref="D169:E169"/>
    <mergeCell ref="D130:E130"/>
    <mergeCell ref="D74:E74"/>
    <mergeCell ref="D75:E75"/>
    <mergeCell ref="D184:E184"/>
    <mergeCell ref="B178:E178"/>
    <mergeCell ref="B118:E118"/>
    <mergeCell ref="B180:E180"/>
    <mergeCell ref="C182:E182"/>
    <mergeCell ref="C183:E183"/>
    <mergeCell ref="C181:E181"/>
    <mergeCell ref="B179:E179"/>
    <mergeCell ref="D69:E69"/>
    <mergeCell ref="C120:E120"/>
    <mergeCell ref="D66:E66"/>
    <mergeCell ref="D168:E168"/>
    <mergeCell ref="D92:E92"/>
    <mergeCell ref="D107:E107"/>
    <mergeCell ref="D87:E87"/>
    <mergeCell ref="D67:E67"/>
    <mergeCell ref="B116:E116"/>
    <mergeCell ref="D158:E158"/>
    <mergeCell ref="D157:E157"/>
    <mergeCell ref="D156:E156"/>
    <mergeCell ref="D110:E110"/>
    <mergeCell ref="D128:E128"/>
    <mergeCell ref="D68:E68"/>
    <mergeCell ref="D908:E908"/>
    <mergeCell ref="D909:E909"/>
    <mergeCell ref="D906:E906"/>
    <mergeCell ref="C902:E902"/>
    <mergeCell ref="C903:E903"/>
    <mergeCell ref="C921:E921"/>
    <mergeCell ref="D922:E922"/>
    <mergeCell ref="D923:E923"/>
    <mergeCell ref="C920:E920"/>
    <mergeCell ref="C919:E919"/>
    <mergeCell ref="B918:E918"/>
    <mergeCell ref="B917:E917"/>
    <mergeCell ref="C904:E904"/>
    <mergeCell ref="B916:E916"/>
    <mergeCell ref="D910:E910"/>
    <mergeCell ref="D660:E660"/>
    <mergeCell ref="D650:E650"/>
    <mergeCell ref="D658:E658"/>
    <mergeCell ref="D653:E653"/>
    <mergeCell ref="D927:E927"/>
    <mergeCell ref="D928:E928"/>
    <mergeCell ref="D926:E926"/>
    <mergeCell ref="D925:E925"/>
    <mergeCell ref="D924:E924"/>
    <mergeCell ref="D762:E762"/>
    <mergeCell ref="D656:E656"/>
    <mergeCell ref="C674:E674"/>
    <mergeCell ref="D652:E652"/>
    <mergeCell ref="B671:E671"/>
    <mergeCell ref="B672:E672"/>
    <mergeCell ref="D687:E687"/>
    <mergeCell ref="C673:E673"/>
    <mergeCell ref="D774:E774"/>
    <mergeCell ref="B728:E728"/>
    <mergeCell ref="B729:E729"/>
    <mergeCell ref="D700:E700"/>
    <mergeCell ref="C731:E731"/>
    <mergeCell ref="D734:E734"/>
    <mergeCell ref="D719:E719"/>
    <mergeCell ref="D937:E937"/>
    <mergeCell ref="D935:E935"/>
    <mergeCell ref="D1030:E1030"/>
    <mergeCell ref="D1027:E1027"/>
    <mergeCell ref="D997:E997"/>
    <mergeCell ref="D964:E964"/>
    <mergeCell ref="D1009:E1009"/>
    <mergeCell ref="D943:E943"/>
    <mergeCell ref="D947:E947"/>
    <mergeCell ref="D963:E963"/>
    <mergeCell ref="D966:E966"/>
    <mergeCell ref="D962:E962"/>
    <mergeCell ref="D961:E961"/>
    <mergeCell ref="D1005:E1005"/>
    <mergeCell ref="D978:E978"/>
    <mergeCell ref="C977:E977"/>
    <mergeCell ref="B973:E973"/>
    <mergeCell ref="B974:E974"/>
    <mergeCell ref="D996:E996"/>
    <mergeCell ref="D994:E994"/>
    <mergeCell ref="D995:E995"/>
    <mergeCell ref="D1031:E1031"/>
    <mergeCell ref="D1002:E1002"/>
    <mergeCell ref="D1019:E1019"/>
    <mergeCell ref="D1026:E1026"/>
    <mergeCell ref="D1022:E1022"/>
    <mergeCell ref="D955:E955"/>
    <mergeCell ref="D957:E957"/>
    <mergeCell ref="D987:E987"/>
    <mergeCell ref="C975:E975"/>
    <mergeCell ref="C976:E976"/>
    <mergeCell ref="D1003:E1003"/>
    <mergeCell ref="D1011:E1011"/>
    <mergeCell ref="D1004:E1004"/>
    <mergeCell ref="D1025:E1025"/>
    <mergeCell ref="D1018:E1018"/>
    <mergeCell ref="D958:E958"/>
    <mergeCell ref="D1016:E1016"/>
    <mergeCell ref="D1010:E1010"/>
    <mergeCell ref="D1006:E1006"/>
    <mergeCell ref="D965:E965"/>
    <mergeCell ref="D959:E959"/>
    <mergeCell ref="D1197:E1197"/>
    <mergeCell ref="D1349:E1349"/>
    <mergeCell ref="D1350:E1350"/>
    <mergeCell ref="D1351:E1351"/>
    <mergeCell ref="D1352:E1352"/>
    <mergeCell ref="D1033:E1033"/>
    <mergeCell ref="D1076:E1076"/>
    <mergeCell ref="D1048:E1048"/>
    <mergeCell ref="D1049:E1049"/>
    <mergeCell ref="D1050:E1050"/>
    <mergeCell ref="B1037:E1037"/>
    <mergeCell ref="B1038:E1038"/>
    <mergeCell ref="B1039:E1039"/>
    <mergeCell ref="D1063:E1063"/>
    <mergeCell ref="C1042:E1042"/>
    <mergeCell ref="B1058:E1058"/>
    <mergeCell ref="B1059:E1059"/>
    <mergeCell ref="D1064:E1064"/>
    <mergeCell ref="D1047:E1047"/>
    <mergeCell ref="C1040:E1040"/>
    <mergeCell ref="C1041:E1041"/>
    <mergeCell ref="C1061:E1061"/>
    <mergeCell ref="D1153:E1153"/>
    <mergeCell ref="D1144:E1144"/>
    <mergeCell ref="D399:E399"/>
    <mergeCell ref="D392:E392"/>
    <mergeCell ref="D391:E391"/>
    <mergeCell ref="D407:E407"/>
    <mergeCell ref="D410:E410"/>
    <mergeCell ref="F1429:G1429"/>
    <mergeCell ref="D1399:E1399"/>
    <mergeCell ref="D1405:E1405"/>
    <mergeCell ref="C1414:E1414"/>
    <mergeCell ref="D1417:E1417"/>
    <mergeCell ref="D1408:E1408"/>
    <mergeCell ref="D1406:E1406"/>
    <mergeCell ref="D1425:E1425"/>
    <mergeCell ref="D1196:E1196"/>
    <mergeCell ref="C1337:E1337"/>
    <mergeCell ref="C1338:E1338"/>
    <mergeCell ref="D1301:E1301"/>
    <mergeCell ref="D1307:E1307"/>
    <mergeCell ref="D1315:E1315"/>
    <mergeCell ref="D1313:E1313"/>
    <mergeCell ref="D1334:E1334"/>
    <mergeCell ref="D1309:E1309"/>
    <mergeCell ref="D1306:E1306"/>
    <mergeCell ref="D1305:E1305"/>
    <mergeCell ref="D336:E336"/>
    <mergeCell ref="D341:E341"/>
    <mergeCell ref="D290:E290"/>
    <mergeCell ref="B304:E304"/>
    <mergeCell ref="D286:E286"/>
    <mergeCell ref="D296:E296"/>
    <mergeCell ref="D320:E320"/>
    <mergeCell ref="D363:E363"/>
    <mergeCell ref="B368:E368"/>
    <mergeCell ref="B306:E306"/>
    <mergeCell ref="D346:E346"/>
    <mergeCell ref="D345:E345"/>
    <mergeCell ref="D344:E344"/>
    <mergeCell ref="D343:E343"/>
    <mergeCell ref="D362:E362"/>
    <mergeCell ref="D676:E676"/>
    <mergeCell ref="D677:E677"/>
    <mergeCell ref="D284:E284"/>
    <mergeCell ref="D283:E283"/>
    <mergeCell ref="C308:E308"/>
    <mergeCell ref="D359:E359"/>
    <mergeCell ref="B367:E367"/>
    <mergeCell ref="D379:E379"/>
    <mergeCell ref="D580:E580"/>
    <mergeCell ref="D574:E574"/>
    <mergeCell ref="D417:E417"/>
    <mergeCell ref="D454:E454"/>
    <mergeCell ref="D521:E521"/>
    <mergeCell ref="D522:E522"/>
    <mergeCell ref="D524:E524"/>
    <mergeCell ref="C477:E477"/>
    <mergeCell ref="C478:E478"/>
    <mergeCell ref="D514:E514"/>
    <mergeCell ref="D504:E504"/>
    <mergeCell ref="C663:E663"/>
    <mergeCell ref="B423:E423"/>
    <mergeCell ref="D287:E287"/>
    <mergeCell ref="D285:E285"/>
    <mergeCell ref="C309:E309"/>
    <mergeCell ref="D761:E761"/>
    <mergeCell ref="D758:E758"/>
    <mergeCell ref="D753:E753"/>
    <mergeCell ref="D752:E752"/>
    <mergeCell ref="D735:E735"/>
    <mergeCell ref="B730:E730"/>
    <mergeCell ref="C733:E733"/>
    <mergeCell ref="D759:E759"/>
    <mergeCell ref="C760:E760"/>
    <mergeCell ref="D756:E756"/>
    <mergeCell ref="D737:E737"/>
    <mergeCell ref="D751:E751"/>
    <mergeCell ref="D697:E697"/>
    <mergeCell ref="D688:E688"/>
    <mergeCell ref="D699:E699"/>
    <mergeCell ref="D698:E698"/>
    <mergeCell ref="D721:E721"/>
    <mergeCell ref="D747:E747"/>
    <mergeCell ref="D723:E723"/>
    <mergeCell ref="D724:E724"/>
    <mergeCell ref="C732:E732"/>
    <mergeCell ref="D738:E738"/>
    <mergeCell ref="D746:E746"/>
    <mergeCell ref="D739:E739"/>
    <mergeCell ref="D702:E702"/>
    <mergeCell ref="D689:E689"/>
    <mergeCell ref="B1105:E1105"/>
    <mergeCell ref="D1128:E1128"/>
    <mergeCell ref="D1079:E1079"/>
    <mergeCell ref="D800:E800"/>
    <mergeCell ref="D785:E785"/>
    <mergeCell ref="D789:E789"/>
    <mergeCell ref="D1032:E1032"/>
    <mergeCell ref="C1062:E1062"/>
    <mergeCell ref="C1060:E1060"/>
    <mergeCell ref="D960:E960"/>
    <mergeCell ref="D842:E842"/>
    <mergeCell ref="D829:E829"/>
    <mergeCell ref="D824:E824"/>
    <mergeCell ref="D845:E845"/>
    <mergeCell ref="D830:E830"/>
    <mergeCell ref="D827:E827"/>
    <mergeCell ref="D794:E794"/>
    <mergeCell ref="D1007:E1007"/>
    <mergeCell ref="D1044:E1044"/>
    <mergeCell ref="D1046:E1046"/>
    <mergeCell ref="D844:E844"/>
    <mergeCell ref="D787:E787"/>
    <mergeCell ref="D788:E788"/>
    <mergeCell ref="D1045:E1045"/>
    <mergeCell ref="D1143:E1143"/>
    <mergeCell ref="D1139:E1139"/>
    <mergeCell ref="D1141:E1141"/>
    <mergeCell ref="D1140:E1140"/>
    <mergeCell ref="D1138:E1138"/>
    <mergeCell ref="D1132:E1132"/>
    <mergeCell ref="D1124:E1124"/>
    <mergeCell ref="B1106:E1106"/>
    <mergeCell ref="D1126:E1126"/>
    <mergeCell ref="D1127:E1127"/>
    <mergeCell ref="D1137:E1137"/>
    <mergeCell ref="C1109:E1109"/>
    <mergeCell ref="D1111:E1111"/>
    <mergeCell ref="D1125:E1125"/>
    <mergeCell ref="C1110:E1110"/>
    <mergeCell ref="C1108:E1108"/>
    <mergeCell ref="B1107:E1107"/>
    <mergeCell ref="D1142:E1142"/>
    <mergeCell ref="D1135:E1135"/>
    <mergeCell ref="D1136:E1136"/>
    <mergeCell ref="D1134:E1134"/>
    <mergeCell ref="D1123:E1123"/>
    <mergeCell ref="C1328:E1328"/>
    <mergeCell ref="C1339:E1339"/>
    <mergeCell ref="D1335:E1335"/>
    <mergeCell ref="D1333:E1333"/>
    <mergeCell ref="D1330:E1330"/>
    <mergeCell ref="D1195:E1195"/>
    <mergeCell ref="D1186:E1186"/>
    <mergeCell ref="D1192:E1192"/>
    <mergeCell ref="D1188:E1188"/>
    <mergeCell ref="D1190:E1190"/>
    <mergeCell ref="D1207:E1207"/>
    <mergeCell ref="D1206:E1206"/>
    <mergeCell ref="D1201:E1201"/>
    <mergeCell ref="D1203:E1203"/>
    <mergeCell ref="D1198:E1198"/>
    <mergeCell ref="D1200:E1200"/>
    <mergeCell ref="B1217:E1217"/>
    <mergeCell ref="B1218:E1218"/>
    <mergeCell ref="D1223:E1223"/>
    <mergeCell ref="D1193:E1193"/>
    <mergeCell ref="D1187:E1187"/>
    <mergeCell ref="D1191:E1191"/>
    <mergeCell ref="D1189:E1189"/>
    <mergeCell ref="D1231:E1231"/>
    <mergeCell ref="D1292:E1292"/>
    <mergeCell ref="D1308:E1308"/>
    <mergeCell ref="D1318:E1318"/>
    <mergeCell ref="D1319:E1319"/>
    <mergeCell ref="B1323:E1323"/>
    <mergeCell ref="B1324:E1324"/>
    <mergeCell ref="D1312:E1312"/>
    <mergeCell ref="D1293:E1293"/>
    <mergeCell ref="D1294:E1294"/>
    <mergeCell ref="D1346:E1346"/>
    <mergeCell ref="D1353:E1353"/>
    <mergeCell ref="D1357:E1357"/>
    <mergeCell ref="D1378:E1378"/>
    <mergeCell ref="D1363:E1363"/>
    <mergeCell ref="D1364:E1364"/>
    <mergeCell ref="D1397:E1397"/>
    <mergeCell ref="D1295:E1295"/>
    <mergeCell ref="D1300:E1300"/>
    <mergeCell ref="D1391:E1391"/>
    <mergeCell ref="D1390:E1390"/>
    <mergeCell ref="D1396:E1396"/>
    <mergeCell ref="D1314:E1314"/>
    <mergeCell ref="D1347:E1347"/>
    <mergeCell ref="D1348:E1348"/>
    <mergeCell ref="D1344:E1344"/>
    <mergeCell ref="D1343:E1343"/>
    <mergeCell ref="D1354:E1354"/>
    <mergeCell ref="C1358:E1358"/>
    <mergeCell ref="C1359:E1359"/>
    <mergeCell ref="D1355:E1355"/>
    <mergeCell ref="D1310:E1310"/>
    <mergeCell ref="D1341:E1341"/>
    <mergeCell ref="B1325:E1325"/>
    <mergeCell ref="D1361:E1361"/>
    <mergeCell ref="D1362:E1362"/>
    <mergeCell ref="B1382:E1382"/>
    <mergeCell ref="D1376:E1376"/>
    <mergeCell ref="D1377:E1377"/>
    <mergeCell ref="B1384:E1384"/>
    <mergeCell ref="D1375:E1375"/>
    <mergeCell ref="D1365:E1365"/>
    <mergeCell ref="D1356:E1356"/>
    <mergeCell ref="D557:E557"/>
    <mergeCell ref="D1311:E1311"/>
    <mergeCell ref="C1326:E1326"/>
    <mergeCell ref="C1327:E1327"/>
    <mergeCell ref="D604:E604"/>
    <mergeCell ref="D603:E603"/>
    <mergeCell ref="D598:E598"/>
    <mergeCell ref="D1154:E1154"/>
    <mergeCell ref="D1155:E1155"/>
    <mergeCell ref="D793:E793"/>
    <mergeCell ref="C840:E840"/>
    <mergeCell ref="C838:E838"/>
    <mergeCell ref="B835:E835"/>
    <mergeCell ref="B836:E836"/>
    <mergeCell ref="D807:E807"/>
    <mergeCell ref="D806:E806"/>
    <mergeCell ref="D841:E841"/>
    <mergeCell ref="D797:E797"/>
    <mergeCell ref="D561:E561"/>
    <mergeCell ref="D562:E562"/>
    <mergeCell ref="D798:E798"/>
    <mergeCell ref="D648:E648"/>
    <mergeCell ref="D1317:E1317"/>
    <mergeCell ref="D1316:E1316"/>
    <mergeCell ref="D228:E228"/>
    <mergeCell ref="D1133:E1133"/>
    <mergeCell ref="D654:E654"/>
    <mergeCell ref="D659:E659"/>
    <mergeCell ref="D657:E657"/>
    <mergeCell ref="D661:E661"/>
    <mergeCell ref="D757:E757"/>
    <mergeCell ref="D720:E720"/>
    <mergeCell ref="D722:E722"/>
    <mergeCell ref="D710:E710"/>
    <mergeCell ref="D707:E707"/>
    <mergeCell ref="D748:E748"/>
    <mergeCell ref="D718:E718"/>
    <mergeCell ref="C675:E675"/>
    <mergeCell ref="D736:E736"/>
    <mergeCell ref="D745:E745"/>
    <mergeCell ref="D701:E701"/>
    <mergeCell ref="D651:E651"/>
    <mergeCell ref="D665:E665"/>
    <mergeCell ref="D662:E662"/>
    <mergeCell ref="D750:E750"/>
    <mergeCell ref="D905:E905"/>
    <mergeCell ref="D846:E846"/>
    <mergeCell ref="D796:E796"/>
    <mergeCell ref="C594:E594"/>
    <mergeCell ref="D605:E605"/>
    <mergeCell ref="D599:E599"/>
    <mergeCell ref="D620:E620"/>
    <mergeCell ref="B613:E613"/>
    <mergeCell ref="B614:E614"/>
    <mergeCell ref="D600:E600"/>
    <mergeCell ref="B612:E612"/>
    <mergeCell ref="C617:E617"/>
    <mergeCell ref="D595:E595"/>
    <mergeCell ref="D641:E641"/>
    <mergeCell ref="D637:E637"/>
    <mergeCell ref="F247:G247"/>
    <mergeCell ref="F310:G310"/>
    <mergeCell ref="F1329:G1329"/>
    <mergeCell ref="F893:G893"/>
    <mergeCell ref="F978:G978"/>
    <mergeCell ref="F1111:G1111"/>
    <mergeCell ref="D1270:E1270"/>
    <mergeCell ref="D1267:E1267"/>
    <mergeCell ref="D1202:E1202"/>
    <mergeCell ref="D1261:E1261"/>
    <mergeCell ref="D1256:E1256"/>
    <mergeCell ref="D1253:E1253"/>
    <mergeCell ref="D1254:E1254"/>
    <mergeCell ref="D1222:E1222"/>
    <mergeCell ref="D1208:E1208"/>
    <mergeCell ref="D1212:E1212"/>
    <mergeCell ref="C1221:E1221"/>
    <mergeCell ref="C1219:E1219"/>
    <mergeCell ref="D1210:E1210"/>
    <mergeCell ref="D1285:E1285"/>
    <mergeCell ref="D1290:E1290"/>
    <mergeCell ref="C593:E593"/>
    <mergeCell ref="D1205:E1205"/>
    <mergeCell ref="D627:E627"/>
    <mergeCell ref="D1255:E1255"/>
    <mergeCell ref="D1439:E1439"/>
    <mergeCell ref="D310:E310"/>
    <mergeCell ref="D311:E311"/>
    <mergeCell ref="D312:E312"/>
    <mergeCell ref="D1409:E1409"/>
    <mergeCell ref="D1410:E1410"/>
    <mergeCell ref="D1372:E1372"/>
    <mergeCell ref="D1366:E1366"/>
    <mergeCell ref="D1367:E1367"/>
    <mergeCell ref="C1386:E1387"/>
    <mergeCell ref="D1368:E1368"/>
    <mergeCell ref="D1369:E1369"/>
    <mergeCell ref="D1370:E1370"/>
    <mergeCell ref="D1371:E1371"/>
    <mergeCell ref="D1373:E1373"/>
    <mergeCell ref="D1374:E1374"/>
    <mergeCell ref="C1385:E1385"/>
    <mergeCell ref="B1383:E1383"/>
    <mergeCell ref="D666:E666"/>
    <mergeCell ref="D749:E749"/>
    <mergeCell ref="D636:E636"/>
    <mergeCell ref="D1240:E1240"/>
    <mergeCell ref="B1216:E1216"/>
    <mergeCell ref="D1268:E1268"/>
    <mergeCell ref="D1269:E1269"/>
    <mergeCell ref="D1331:E1331"/>
    <mergeCell ref="D1329:E1329"/>
    <mergeCell ref="D1336:E1336"/>
    <mergeCell ref="D1342:E1342"/>
    <mergeCell ref="C1220:E1220"/>
    <mergeCell ref="D1288:E1288"/>
    <mergeCell ref="B1274:E1274"/>
    <mergeCell ref="B1275:E1275"/>
    <mergeCell ref="B1276:E1276"/>
    <mergeCell ref="C1277:E1277"/>
    <mergeCell ref="C1278:E1278"/>
    <mergeCell ref="D1262:E1262"/>
    <mergeCell ref="D1291:E1291"/>
    <mergeCell ref="D1251:E1251"/>
    <mergeCell ref="D1252:E1252"/>
    <mergeCell ref="D1250:E1250"/>
    <mergeCell ref="D1265:E1265"/>
    <mergeCell ref="D1234:E1234"/>
    <mergeCell ref="D1239:E1239"/>
    <mergeCell ref="D1287:E1287"/>
    <mergeCell ref="D1340:E1340"/>
    <mergeCell ref="D1302:E1302"/>
    <mergeCell ref="D1264:E1264"/>
    <mergeCell ref="D1407:E1407"/>
    <mergeCell ref="D1432:E1432"/>
    <mergeCell ref="D1426:E1426"/>
    <mergeCell ref="C1415:E1415"/>
    <mergeCell ref="D1412:E1412"/>
    <mergeCell ref="D1420:E1420"/>
    <mergeCell ref="D1430:E1430"/>
    <mergeCell ref="D1431:E1431"/>
    <mergeCell ref="C1427:E1427"/>
    <mergeCell ref="D1429:E1429"/>
    <mergeCell ref="C1428:E1428"/>
    <mergeCell ref="D1413:E1413"/>
    <mergeCell ref="C1279:E1279"/>
    <mergeCell ref="D1345:E1345"/>
    <mergeCell ref="D1289:E1289"/>
    <mergeCell ref="D1401:E1401"/>
    <mergeCell ref="D1400:E1400"/>
    <mergeCell ref="D1398:E1398"/>
    <mergeCell ref="D1389:E1389"/>
    <mergeCell ref="C1388:E1388"/>
    <mergeCell ref="C1360:E1360"/>
    <mergeCell ref="G1389:G1390"/>
    <mergeCell ref="D1266:E1266"/>
    <mergeCell ref="D1263:E1263"/>
    <mergeCell ref="D1281:E1281"/>
    <mergeCell ref="D1095:E1095"/>
    <mergeCell ref="D1286:E1286"/>
    <mergeCell ref="D1280:E1280"/>
    <mergeCell ref="D1230:E1230"/>
    <mergeCell ref="D1247:E1247"/>
    <mergeCell ref="D1241:E1241"/>
    <mergeCell ref="D1245:E1245"/>
    <mergeCell ref="D1232:E1232"/>
    <mergeCell ref="D1122:E1122"/>
    <mergeCell ref="D1236:E1236"/>
    <mergeCell ref="D1237:E1237"/>
    <mergeCell ref="D1238:E1238"/>
    <mergeCell ref="D1183:E1183"/>
    <mergeCell ref="D1185:E1185"/>
    <mergeCell ref="D1184:E1184"/>
    <mergeCell ref="D1233:E1233"/>
    <mergeCell ref="D1235:E1235"/>
    <mergeCell ref="D1249:E1249"/>
    <mergeCell ref="D1248:E1248"/>
    <mergeCell ref="D1181:E1181"/>
    <mergeCell ref="D1182:E1182"/>
    <mergeCell ref="D1209:E1209"/>
    <mergeCell ref="D1194:E1194"/>
    <mergeCell ref="D1246:E1246"/>
    <mergeCell ref="G253:G258"/>
    <mergeCell ref="G429:G430"/>
    <mergeCell ref="G499:G503"/>
    <mergeCell ref="G734:G738"/>
    <mergeCell ref="D1204:E1204"/>
    <mergeCell ref="D1211:E1211"/>
    <mergeCell ref="D1199:E1199"/>
    <mergeCell ref="F373:G373"/>
    <mergeCell ref="F595:G595"/>
    <mergeCell ref="F538:G538"/>
    <mergeCell ref="D664:E664"/>
    <mergeCell ref="D912:E912"/>
    <mergeCell ref="D1053:E1053"/>
    <mergeCell ref="D1051:E1051"/>
    <mergeCell ref="D1052:E1052"/>
    <mergeCell ref="B779:E779"/>
    <mergeCell ref="D786:E786"/>
    <mergeCell ref="C763:E763"/>
    <mergeCell ref="C783:E783"/>
    <mergeCell ref="C764:E764"/>
  </mergeCells>
  <phoneticPr fontId="0" type="noConversion"/>
  <pageMargins left="0.59055118110236227" right="0.19685039370078741" top="0.11811023622047245" bottom="0" header="0" footer="0"/>
  <pageSetup paperSize="9" scale="83" orientation="portrait" horizontalDpi="300" verticalDpi="300" r:id="rId1"/>
  <headerFooter alignWithMargins="0"/>
  <rowBreaks count="26" manualBreakCount="26">
    <brk id="42" max="16383" man="1"/>
    <brk id="112" min="1" max="6" man="1"/>
    <brk id="174" max="16383" man="1"/>
    <brk id="237" max="16383" man="1"/>
    <brk id="300" min="1" max="6" man="1"/>
    <brk id="363" max="16383" man="1"/>
    <brk id="419" max="16383" man="1"/>
    <brk id="470" max="16383" man="1"/>
    <brk id="528" max="16383" man="1"/>
    <brk id="585" max="16383" man="1"/>
    <brk id="608" max="16383" man="1"/>
    <brk id="666" max="16383" man="1"/>
    <brk id="724" max="16383" man="1"/>
    <brk id="775" max="16383" man="1"/>
    <brk id="831" max="16383" man="1"/>
    <brk id="883" max="16383" man="1"/>
    <brk id="912" max="16383" man="1"/>
    <brk id="968" max="16383" man="1"/>
    <brk id="1033" max="16383" man="1"/>
    <brk id="1053" max="16383" man="1"/>
    <brk id="1101" max="16383" man="1"/>
    <brk id="1158" max="16383" man="1"/>
    <brk id="1212" max="16383" man="1"/>
    <brk id="1270" max="16383" man="1"/>
    <brk id="1319" max="16383" man="1"/>
    <brk id="137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HOAI2013</vt:lpstr>
      <vt:lpstr>HOAI2013!Druckbereich</vt:lpstr>
      <vt:lpst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richter01</dc:creator>
  <cp:lastModifiedBy>Heller, Anna</cp:lastModifiedBy>
  <cp:lastPrinted>2022-02-24T12:09:22Z</cp:lastPrinted>
  <dcterms:created xsi:type="dcterms:W3CDTF">2000-03-27T11:26:50Z</dcterms:created>
  <dcterms:modified xsi:type="dcterms:W3CDTF">2024-09-24T06:46:47Z</dcterms:modified>
</cp:coreProperties>
</file>